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метный отдел\ВАНИНА О Н\Выполнение\Договор №320402 ПС-24 ул. Монтажная зу8, Щелковское ш., зу23.4\Этапы\"/>
    </mc:Choice>
  </mc:AlternateContent>
  <bookViews>
    <workbookView xWindow="0" yWindow="0" windowWidth="24000" windowHeight="124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доп.43'!$A$1:$K$193</definedName>
  </definedNames>
  <calcPr calcId="152511" calcOnSave="0"/>
</workbook>
</file>

<file path=xl/calcChain.xml><?xml version="1.0" encoding="utf-8"?>
<calcChain xmlns="http://schemas.openxmlformats.org/spreadsheetml/2006/main">
  <c r="I15" i="7" l="1"/>
  <c r="J15" i="7" l="1"/>
  <c r="J14" i="7" s="1"/>
  <c r="H191" i="7"/>
  <c r="H188" i="7"/>
  <c r="C191" i="7"/>
  <c r="C188" i="7"/>
  <c r="J22" i="7"/>
  <c r="J19" i="7"/>
  <c r="J18" i="7"/>
  <c r="J17" i="7"/>
  <c r="J16" i="7"/>
  <c r="I22" i="7"/>
  <c r="H185" i="7"/>
  <c r="J185" i="7"/>
  <c r="H184" i="7"/>
  <c r="J184" i="7"/>
  <c r="AQ183" i="7"/>
  <c r="A183" i="7"/>
  <c r="H181" i="7"/>
  <c r="J181" i="7"/>
  <c r="H180" i="7"/>
  <c r="J180" i="7"/>
  <c r="A179" i="7"/>
  <c r="H177" i="7"/>
  <c r="J177" i="7"/>
  <c r="H176" i="7"/>
  <c r="J176" i="7"/>
  <c r="A175" i="7"/>
  <c r="AA172" i="7"/>
  <c r="Z172" i="7"/>
  <c r="X172" i="7"/>
  <c r="P172" i="7"/>
  <c r="K171" i="7"/>
  <c r="J172" i="7" s="1"/>
  <c r="J171" i="7"/>
  <c r="I171" i="7"/>
  <c r="O172" i="7" s="1"/>
  <c r="H171" i="7"/>
  <c r="G171" i="7"/>
  <c r="F171" i="7"/>
  <c r="V171" i="7"/>
  <c r="T171" i="7"/>
  <c r="R171" i="7"/>
  <c r="U171" i="7"/>
  <c r="S171" i="7"/>
  <c r="Q171" i="7"/>
  <c r="E171" i="7"/>
  <c r="D171" i="7"/>
  <c r="B171" i="7"/>
  <c r="AA169" i="7"/>
  <c r="Z169" i="7"/>
  <c r="X169" i="7"/>
  <c r="I168" i="7"/>
  <c r="AB168" i="7" s="1"/>
  <c r="H168" i="7"/>
  <c r="G168" i="7"/>
  <c r="E168" i="7"/>
  <c r="J167" i="7"/>
  <c r="E167" i="7"/>
  <c r="J166" i="7"/>
  <c r="I166" i="7"/>
  <c r="E166" i="7"/>
  <c r="J165" i="7"/>
  <c r="I165" i="7"/>
  <c r="E165" i="7"/>
  <c r="K164" i="7"/>
  <c r="J164" i="7"/>
  <c r="I164" i="7"/>
  <c r="H164" i="7"/>
  <c r="G164" i="7"/>
  <c r="F164" i="7"/>
  <c r="K163" i="7"/>
  <c r="J163" i="7"/>
  <c r="I163" i="7"/>
  <c r="W163" i="7" s="1"/>
  <c r="H163" i="7"/>
  <c r="G163" i="7"/>
  <c r="F163" i="7"/>
  <c r="K162" i="7"/>
  <c r="J162" i="7"/>
  <c r="I162" i="7"/>
  <c r="H162" i="7"/>
  <c r="G162" i="7"/>
  <c r="F162" i="7"/>
  <c r="K161" i="7"/>
  <c r="J161" i="7"/>
  <c r="I161" i="7"/>
  <c r="H161" i="7"/>
  <c r="G161" i="7"/>
  <c r="F161" i="7"/>
  <c r="C160" i="7"/>
  <c r="V159" i="7"/>
  <c r="K167" i="7" s="1"/>
  <c r="T159" i="7"/>
  <c r="K166" i="7" s="1"/>
  <c r="R159" i="7"/>
  <c r="K165" i="7" s="1"/>
  <c r="U159" i="7"/>
  <c r="I167" i="7" s="1"/>
  <c r="S159" i="7"/>
  <c r="Q159" i="7"/>
  <c r="E159" i="7"/>
  <c r="D159" i="7"/>
  <c r="AA157" i="7"/>
  <c r="Z157" i="7"/>
  <c r="X157" i="7"/>
  <c r="J157" i="7"/>
  <c r="C156" i="7"/>
  <c r="K155" i="7"/>
  <c r="P157" i="7" s="1"/>
  <c r="J155" i="7"/>
  <c r="I155" i="7"/>
  <c r="O157" i="7" s="1"/>
  <c r="H155" i="7"/>
  <c r="G155" i="7"/>
  <c r="F155" i="7"/>
  <c r="V155" i="7"/>
  <c r="T155" i="7"/>
  <c r="R155" i="7"/>
  <c r="U155" i="7"/>
  <c r="S155" i="7"/>
  <c r="Q155" i="7"/>
  <c r="E155" i="7"/>
  <c r="D155" i="7"/>
  <c r="B155" i="7"/>
  <c r="AA153" i="7"/>
  <c r="Z153" i="7"/>
  <c r="X153" i="7"/>
  <c r="AB152" i="7"/>
  <c r="I152" i="7"/>
  <c r="H152" i="7"/>
  <c r="G152" i="7"/>
  <c r="E152" i="7"/>
  <c r="J151" i="7"/>
  <c r="E151" i="7"/>
  <c r="J150" i="7"/>
  <c r="I150" i="7"/>
  <c r="E150" i="7"/>
  <c r="J149" i="7"/>
  <c r="I149" i="7"/>
  <c r="E149" i="7"/>
  <c r="K148" i="7"/>
  <c r="J148" i="7"/>
  <c r="I148" i="7"/>
  <c r="H148" i="7"/>
  <c r="G148" i="7"/>
  <c r="F148" i="7"/>
  <c r="K147" i="7"/>
  <c r="J147" i="7"/>
  <c r="I147" i="7"/>
  <c r="W147" i="7" s="1"/>
  <c r="H147" i="7"/>
  <c r="G147" i="7"/>
  <c r="F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C144" i="7"/>
  <c r="V143" i="7"/>
  <c r="K151" i="7" s="1"/>
  <c r="T143" i="7"/>
  <c r="K150" i="7" s="1"/>
  <c r="R143" i="7"/>
  <c r="K149" i="7" s="1"/>
  <c r="J153" i="7" s="1"/>
  <c r="U143" i="7"/>
  <c r="I151" i="7" s="1"/>
  <c r="S143" i="7"/>
  <c r="Q143" i="7"/>
  <c r="E143" i="7"/>
  <c r="D143" i="7"/>
  <c r="A142" i="7"/>
  <c r="H140" i="7"/>
  <c r="J140" i="7"/>
  <c r="H139" i="7"/>
  <c r="J139" i="7"/>
  <c r="A138" i="7"/>
  <c r="AA135" i="7"/>
  <c r="Z135" i="7"/>
  <c r="Y135" i="7"/>
  <c r="AB134" i="7"/>
  <c r="I134" i="7"/>
  <c r="H134" i="7"/>
  <c r="G134" i="7"/>
  <c r="E134" i="7"/>
  <c r="J133" i="7"/>
  <c r="I133" i="7"/>
  <c r="E133" i="7"/>
  <c r="J132" i="7"/>
  <c r="I132" i="7"/>
  <c r="E132" i="7"/>
  <c r="K131" i="7"/>
  <c r="J131" i="7"/>
  <c r="I131" i="7"/>
  <c r="X135" i="7" s="1"/>
  <c r="H131" i="7"/>
  <c r="G131" i="7"/>
  <c r="F131" i="7"/>
  <c r="K130" i="7"/>
  <c r="J135" i="7" s="1"/>
  <c r="J130" i="7"/>
  <c r="I130" i="7"/>
  <c r="H130" i="7"/>
  <c r="G130" i="7"/>
  <c r="F130" i="7"/>
  <c r="K129" i="7"/>
  <c r="J129" i="7"/>
  <c r="W129" i="7"/>
  <c r="I129" i="7"/>
  <c r="O135" i="7" s="1"/>
  <c r="H129" i="7"/>
  <c r="G129" i="7"/>
  <c r="F129" i="7"/>
  <c r="V128" i="7"/>
  <c r="T128" i="7"/>
  <c r="K133" i="7" s="1"/>
  <c r="R128" i="7"/>
  <c r="K132" i="7" s="1"/>
  <c r="U128" i="7"/>
  <c r="S128" i="7"/>
  <c r="Q128" i="7"/>
  <c r="E128" i="7"/>
  <c r="D128" i="7"/>
  <c r="AA126" i="7"/>
  <c r="Z126" i="7"/>
  <c r="Y126" i="7"/>
  <c r="X126" i="7"/>
  <c r="O126" i="7"/>
  <c r="H126" i="7"/>
  <c r="J126" i="7"/>
  <c r="K125" i="7"/>
  <c r="P126" i="7" s="1"/>
  <c r="J125" i="7"/>
  <c r="I125" i="7"/>
  <c r="H125" i="7"/>
  <c r="G125" i="7"/>
  <c r="F125" i="7"/>
  <c r="V125" i="7"/>
  <c r="T125" i="7"/>
  <c r="R125" i="7"/>
  <c r="U125" i="7"/>
  <c r="S125" i="7"/>
  <c r="Q125" i="7"/>
  <c r="E125" i="7"/>
  <c r="D125" i="7"/>
  <c r="B125" i="7"/>
  <c r="AA123" i="7"/>
  <c r="Z123" i="7"/>
  <c r="Y123" i="7"/>
  <c r="O123" i="7"/>
  <c r="H123" i="7"/>
  <c r="K122" i="7"/>
  <c r="P123" i="7" s="1"/>
  <c r="J122" i="7"/>
  <c r="I122" i="7"/>
  <c r="X123" i="7" s="1"/>
  <c r="H122" i="7"/>
  <c r="G122" i="7"/>
  <c r="F122" i="7"/>
  <c r="V122" i="7"/>
  <c r="T122" i="7"/>
  <c r="R122" i="7"/>
  <c r="U122" i="7"/>
  <c r="S122" i="7"/>
  <c r="Q122" i="7"/>
  <c r="E122" i="7"/>
  <c r="D122" i="7"/>
  <c r="B122" i="7"/>
  <c r="AA120" i="7"/>
  <c r="Z120" i="7"/>
  <c r="Y120" i="7"/>
  <c r="H120" i="7"/>
  <c r="C119" i="7"/>
  <c r="K118" i="7"/>
  <c r="P120" i="7" s="1"/>
  <c r="J118" i="7"/>
  <c r="I118" i="7"/>
  <c r="X120" i="7" s="1"/>
  <c r="H118" i="7"/>
  <c r="G118" i="7"/>
  <c r="F118" i="7"/>
  <c r="V118" i="7"/>
  <c r="T118" i="7"/>
  <c r="R118" i="7"/>
  <c r="U118" i="7"/>
  <c r="S118" i="7"/>
  <c r="Q118" i="7"/>
  <c r="E118" i="7"/>
  <c r="D118" i="7"/>
  <c r="B118" i="7"/>
  <c r="AA116" i="7"/>
  <c r="Z116" i="7"/>
  <c r="Y116" i="7"/>
  <c r="I115" i="7"/>
  <c r="AB115" i="7" s="1"/>
  <c r="H115" i="7"/>
  <c r="G115" i="7"/>
  <c r="E115" i="7"/>
  <c r="K114" i="7"/>
  <c r="J114" i="7"/>
  <c r="E114" i="7"/>
  <c r="K113" i="7"/>
  <c r="J113" i="7"/>
  <c r="E113" i="7"/>
  <c r="K112" i="7"/>
  <c r="J112" i="7"/>
  <c r="E112" i="7"/>
  <c r="K111" i="7"/>
  <c r="J111" i="7"/>
  <c r="W111" i="7"/>
  <c r="I111" i="7"/>
  <c r="H111" i="7"/>
  <c r="G111" i="7"/>
  <c r="F111" i="7"/>
  <c r="K110" i="7"/>
  <c r="J110" i="7"/>
  <c r="I110" i="7"/>
  <c r="H110" i="7"/>
  <c r="G110" i="7"/>
  <c r="F110" i="7"/>
  <c r="K109" i="7"/>
  <c r="P116" i="7" s="1"/>
  <c r="J109" i="7"/>
  <c r="I109" i="7"/>
  <c r="H109" i="7"/>
  <c r="G109" i="7"/>
  <c r="F109" i="7"/>
  <c r="C108" i="7"/>
  <c r="V107" i="7"/>
  <c r="T107" i="7"/>
  <c r="R107" i="7"/>
  <c r="U107" i="7"/>
  <c r="I114" i="7" s="1"/>
  <c r="S107" i="7"/>
  <c r="I113" i="7" s="1"/>
  <c r="Q107" i="7"/>
  <c r="I112" i="7" s="1"/>
  <c r="E107" i="7"/>
  <c r="D107" i="7"/>
  <c r="AA105" i="7"/>
  <c r="Z105" i="7"/>
  <c r="Y105" i="7"/>
  <c r="AB104" i="7"/>
  <c r="I104" i="7"/>
  <c r="H104" i="7"/>
  <c r="G104" i="7"/>
  <c r="E104" i="7"/>
  <c r="K103" i="7"/>
  <c r="J103" i="7"/>
  <c r="I103" i="7"/>
  <c r="E103" i="7"/>
  <c r="J102" i="7"/>
  <c r="I102" i="7"/>
  <c r="E102" i="7"/>
  <c r="J101" i="7"/>
  <c r="E101" i="7"/>
  <c r="K100" i="7"/>
  <c r="J100" i="7"/>
  <c r="W100" i="7"/>
  <c r="I100" i="7"/>
  <c r="H100" i="7"/>
  <c r="G100" i="7"/>
  <c r="F100" i="7"/>
  <c r="K99" i="7"/>
  <c r="J99" i="7"/>
  <c r="I99" i="7"/>
  <c r="H99" i="7"/>
  <c r="G99" i="7"/>
  <c r="F99" i="7"/>
  <c r="K98" i="7"/>
  <c r="J98" i="7"/>
  <c r="W98" i="7"/>
  <c r="I98" i="7"/>
  <c r="H98" i="7"/>
  <c r="G98" i="7"/>
  <c r="F98" i="7"/>
  <c r="C97" i="7"/>
  <c r="V96" i="7"/>
  <c r="T96" i="7"/>
  <c r="K102" i="7" s="1"/>
  <c r="R96" i="7"/>
  <c r="K101" i="7" s="1"/>
  <c r="U96" i="7"/>
  <c r="S96" i="7"/>
  <c r="Q96" i="7"/>
  <c r="I101" i="7" s="1"/>
  <c r="X105" i="7" s="1"/>
  <c r="E96" i="7"/>
  <c r="D96" i="7"/>
  <c r="AA94" i="7"/>
  <c r="Z94" i="7"/>
  <c r="Y94" i="7"/>
  <c r="X94" i="7"/>
  <c r="H94" i="7"/>
  <c r="P94" i="7"/>
  <c r="J94" i="7"/>
  <c r="K93" i="7"/>
  <c r="J93" i="7"/>
  <c r="I93" i="7"/>
  <c r="O94" i="7" s="1"/>
  <c r="H93" i="7"/>
  <c r="G93" i="7"/>
  <c r="F93" i="7"/>
  <c r="V93" i="7"/>
  <c r="T93" i="7"/>
  <c r="R93" i="7"/>
  <c r="U93" i="7"/>
  <c r="S93" i="7"/>
  <c r="Q93" i="7"/>
  <c r="E93" i="7"/>
  <c r="D93" i="7"/>
  <c r="B93" i="7"/>
  <c r="AA91" i="7"/>
  <c r="Z91" i="7"/>
  <c r="Y91" i="7"/>
  <c r="AB90" i="7"/>
  <c r="I90" i="7"/>
  <c r="H90" i="7"/>
  <c r="G90" i="7"/>
  <c r="E90" i="7"/>
  <c r="J89" i="7"/>
  <c r="E89" i="7"/>
  <c r="J88" i="7"/>
  <c r="E88" i="7"/>
  <c r="J87" i="7"/>
  <c r="I87" i="7"/>
  <c r="E87" i="7"/>
  <c r="K86" i="7"/>
  <c r="J86" i="7"/>
  <c r="I86" i="7"/>
  <c r="H86" i="7"/>
  <c r="G86" i="7"/>
  <c r="F86" i="7"/>
  <c r="K85" i="7"/>
  <c r="J85" i="7"/>
  <c r="I85" i="7"/>
  <c r="W85" i="7" s="1"/>
  <c r="H85" i="7"/>
  <c r="G85" i="7"/>
  <c r="F85" i="7"/>
  <c r="K84" i="7"/>
  <c r="J84" i="7"/>
  <c r="I84" i="7"/>
  <c r="H84" i="7"/>
  <c r="G84" i="7"/>
  <c r="F84" i="7"/>
  <c r="K83" i="7"/>
  <c r="J83" i="7"/>
  <c r="W83" i="7"/>
  <c r="I83" i="7"/>
  <c r="H83" i="7"/>
  <c r="G83" i="7"/>
  <c r="F83" i="7"/>
  <c r="C82" i="7"/>
  <c r="V81" i="7"/>
  <c r="K89" i="7" s="1"/>
  <c r="T81" i="7"/>
  <c r="K88" i="7" s="1"/>
  <c r="R81" i="7"/>
  <c r="K87" i="7" s="1"/>
  <c r="U81" i="7"/>
  <c r="I89" i="7" s="1"/>
  <c r="S81" i="7"/>
  <c r="I88" i="7" s="1"/>
  <c r="Q81" i="7"/>
  <c r="E81" i="7"/>
  <c r="D81" i="7"/>
  <c r="AA79" i="7"/>
  <c r="Z79" i="7"/>
  <c r="Y79" i="7"/>
  <c r="AB78" i="7"/>
  <c r="I78" i="7"/>
  <c r="H78" i="7"/>
  <c r="G78" i="7"/>
  <c r="E78" i="7"/>
  <c r="J77" i="7"/>
  <c r="I77" i="7"/>
  <c r="E77" i="7"/>
  <c r="J76" i="7"/>
  <c r="E76" i="7"/>
  <c r="J75" i="7"/>
  <c r="E75" i="7"/>
  <c r="K74" i="7"/>
  <c r="J74" i="7"/>
  <c r="W74" i="7"/>
  <c r="I74" i="7"/>
  <c r="H74" i="7"/>
  <c r="G74" i="7"/>
  <c r="F74" i="7"/>
  <c r="K73" i="7"/>
  <c r="J73" i="7"/>
  <c r="I73" i="7"/>
  <c r="H73" i="7"/>
  <c r="G73" i="7"/>
  <c r="F73" i="7"/>
  <c r="K72" i="7"/>
  <c r="J72" i="7"/>
  <c r="W72" i="7"/>
  <c r="I72" i="7"/>
  <c r="H72" i="7"/>
  <c r="G72" i="7"/>
  <c r="F72" i="7"/>
  <c r="C71" i="7"/>
  <c r="V70" i="7"/>
  <c r="K77" i="7" s="1"/>
  <c r="T70" i="7"/>
  <c r="K76" i="7" s="1"/>
  <c r="R70" i="7"/>
  <c r="K75" i="7" s="1"/>
  <c r="U70" i="7"/>
  <c r="S70" i="7"/>
  <c r="I76" i="7" s="1"/>
  <c r="Q70" i="7"/>
  <c r="I75" i="7" s="1"/>
  <c r="E70" i="7"/>
  <c r="D70" i="7"/>
  <c r="AA68" i="7"/>
  <c r="Z68" i="7"/>
  <c r="Y68" i="7"/>
  <c r="AB67" i="7"/>
  <c r="I67" i="7"/>
  <c r="H67" i="7"/>
  <c r="G67" i="7"/>
  <c r="E67" i="7"/>
  <c r="K66" i="7"/>
  <c r="J66" i="7"/>
  <c r="E66" i="7"/>
  <c r="K65" i="7"/>
  <c r="J65" i="7"/>
  <c r="E65" i="7"/>
  <c r="K64" i="7"/>
  <c r="P68" i="7" s="1"/>
  <c r="J64" i="7"/>
  <c r="I64" i="7"/>
  <c r="H64" i="7"/>
  <c r="G64" i="7"/>
  <c r="F64" i="7"/>
  <c r="C63" i="7"/>
  <c r="V62" i="7"/>
  <c r="T62" i="7"/>
  <c r="R62" i="7"/>
  <c r="U62" i="7"/>
  <c r="S62" i="7"/>
  <c r="I66" i="7" s="1"/>
  <c r="Q62" i="7"/>
  <c r="I65" i="7" s="1"/>
  <c r="E62" i="7"/>
  <c r="D62" i="7"/>
  <c r="AA60" i="7"/>
  <c r="Z60" i="7"/>
  <c r="Y60" i="7"/>
  <c r="AB59" i="7"/>
  <c r="I59" i="7"/>
  <c r="H59" i="7"/>
  <c r="G59" i="7"/>
  <c r="E59" i="7"/>
  <c r="J58" i="7"/>
  <c r="I58" i="7"/>
  <c r="E58" i="7"/>
  <c r="J57" i="7"/>
  <c r="I57" i="7"/>
  <c r="E57" i="7"/>
  <c r="J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J53" i="7"/>
  <c r="W53" i="7"/>
  <c r="I53" i="7"/>
  <c r="H53" i="7"/>
  <c r="G53" i="7"/>
  <c r="F53" i="7"/>
  <c r="C52" i="7"/>
  <c r="V51" i="7"/>
  <c r="K58" i="7" s="1"/>
  <c r="T51" i="7"/>
  <c r="K57" i="7" s="1"/>
  <c r="R51" i="7"/>
  <c r="K56" i="7" s="1"/>
  <c r="U51" i="7"/>
  <c r="S51" i="7"/>
  <c r="Q51" i="7"/>
  <c r="I56" i="7" s="1"/>
  <c r="X60" i="7" s="1"/>
  <c r="E51" i="7"/>
  <c r="D51" i="7"/>
  <c r="AA49" i="7"/>
  <c r="Z49" i="7"/>
  <c r="I17" i="7" s="1"/>
  <c r="Y49" i="7"/>
  <c r="I48" i="7"/>
  <c r="AB48" i="7" s="1"/>
  <c r="H48" i="7"/>
  <c r="G48" i="7"/>
  <c r="E48" i="7"/>
  <c r="K47" i="7"/>
  <c r="J47" i="7"/>
  <c r="E47" i="7"/>
  <c r="K46" i="7"/>
  <c r="J46" i="7"/>
  <c r="E46" i="7"/>
  <c r="K45" i="7"/>
  <c r="J45" i="7"/>
  <c r="E45" i="7"/>
  <c r="K44" i="7"/>
  <c r="J44" i="7"/>
  <c r="W44" i="7"/>
  <c r="I44" i="7"/>
  <c r="H44" i="7"/>
  <c r="G44" i="7"/>
  <c r="F44" i="7"/>
  <c r="K43" i="7"/>
  <c r="J43" i="7"/>
  <c r="I43" i="7"/>
  <c r="H43" i="7"/>
  <c r="G43" i="7"/>
  <c r="F43" i="7"/>
  <c r="K42" i="7"/>
  <c r="P49" i="7" s="1"/>
  <c r="J42" i="7"/>
  <c r="I42" i="7"/>
  <c r="H42" i="7"/>
  <c r="G42" i="7"/>
  <c r="F42" i="7"/>
  <c r="C41" i="7"/>
  <c r="V40" i="7"/>
  <c r="T40" i="7"/>
  <c r="R40" i="7"/>
  <c r="U40" i="7"/>
  <c r="I47" i="7" s="1"/>
  <c r="S40" i="7"/>
  <c r="I46" i="7" s="1"/>
  <c r="Q40" i="7"/>
  <c r="I45" i="7" s="1"/>
  <c r="E40" i="7"/>
  <c r="D40" i="7"/>
  <c r="AA38" i="7"/>
  <c r="I18" i="7" s="1"/>
  <c r="Z38" i="7"/>
  <c r="Y38" i="7"/>
  <c r="AB37" i="7"/>
  <c r="I20" i="7" s="1"/>
  <c r="I37" i="7"/>
  <c r="H37" i="7"/>
  <c r="G37" i="7"/>
  <c r="E37" i="7"/>
  <c r="K36" i="7"/>
  <c r="J36" i="7"/>
  <c r="I36" i="7"/>
  <c r="E36" i="7"/>
  <c r="J35" i="7"/>
  <c r="I35" i="7"/>
  <c r="X38" i="7" s="1"/>
  <c r="E35" i="7"/>
  <c r="K34" i="7"/>
  <c r="J34" i="7"/>
  <c r="W34" i="7"/>
  <c r="I34" i="7"/>
  <c r="O38" i="7" s="1"/>
  <c r="H34" i="7"/>
  <c r="G34" i="7"/>
  <c r="F34" i="7"/>
  <c r="C33" i="7"/>
  <c r="V32" i="7"/>
  <c r="T32" i="7"/>
  <c r="R32" i="7"/>
  <c r="K35" i="7" s="1"/>
  <c r="J38" i="7" s="1"/>
  <c r="U32" i="7"/>
  <c r="S32" i="7"/>
  <c r="Q32" i="7"/>
  <c r="E32" i="7"/>
  <c r="D32" i="7"/>
  <c r="A31" i="7"/>
  <c r="A29" i="7"/>
  <c r="A11" i="7"/>
  <c r="A1" i="7"/>
  <c r="P60" i="7" l="1"/>
  <c r="P91" i="7"/>
  <c r="X116" i="7"/>
  <c r="P135" i="7"/>
  <c r="P169" i="7"/>
  <c r="P38" i="7"/>
  <c r="X49" i="7"/>
  <c r="O60" i="7"/>
  <c r="P105" i="7"/>
  <c r="O153" i="7"/>
  <c r="J60" i="7"/>
  <c r="H68" i="7"/>
  <c r="J79" i="7"/>
  <c r="X79" i="7"/>
  <c r="J91" i="7"/>
  <c r="O105" i="7"/>
  <c r="O169" i="7"/>
  <c r="H79" i="7"/>
  <c r="X91" i="7"/>
  <c r="J105" i="7"/>
  <c r="P153" i="7"/>
  <c r="J175" i="7" s="1"/>
  <c r="J169" i="7"/>
  <c r="H49" i="7"/>
  <c r="W42" i="7"/>
  <c r="I19" i="7" s="1"/>
  <c r="O49" i="7"/>
  <c r="H179" i="7" s="1"/>
  <c r="W64" i="7"/>
  <c r="J68" i="7"/>
  <c r="X68" i="7"/>
  <c r="H91" i="7"/>
  <c r="W109" i="7"/>
  <c r="O116" i="7"/>
  <c r="O120" i="7"/>
  <c r="J123" i="7"/>
  <c r="W145" i="7"/>
  <c r="Y153" i="7"/>
  <c r="I16" i="7" s="1"/>
  <c r="Y157" i="7"/>
  <c r="W161" i="7"/>
  <c r="Y169" i="7"/>
  <c r="H172" i="7"/>
  <c r="H116" i="7"/>
  <c r="Y172" i="7"/>
  <c r="H38" i="7"/>
  <c r="J49" i="7"/>
  <c r="H60" i="7"/>
  <c r="O79" i="7"/>
  <c r="O91" i="7"/>
  <c r="H105" i="7"/>
  <c r="J116" i="7"/>
  <c r="J120" i="7"/>
  <c r="H135" i="7"/>
  <c r="H153" i="7"/>
  <c r="H157" i="7"/>
  <c r="H169" i="7"/>
  <c r="O68" i="7"/>
  <c r="P7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DI11" i="3" s="1"/>
  <c r="DJ11" i="3" s="1"/>
  <c r="CY11" i="3"/>
  <c r="CZ11" i="3"/>
  <c r="DA11" i="3"/>
  <c r="DB11" i="3"/>
  <c r="DC11" i="3"/>
  <c r="DG11" i="3"/>
  <c r="DH11" i="3"/>
  <c r="A12" i="3"/>
  <c r="Y12" i="3"/>
  <c r="CW12" i="3" s="1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V15" i="3" s="1"/>
  <c r="CU15" i="3"/>
  <c r="CX15" i="3"/>
  <c r="CY15" i="3"/>
  <c r="CZ15" i="3"/>
  <c r="DA15" i="3"/>
  <c r="DB15" i="3"/>
  <c r="DC15" i="3"/>
  <c r="DH15" i="3"/>
  <c r="A16" i="3"/>
  <c r="Y16" i="3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CY18" i="3"/>
  <c r="CZ18" i="3"/>
  <c r="DA18" i="3"/>
  <c r="DB18" i="3"/>
  <c r="DC18" i="3"/>
  <c r="DH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X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28" i="1"/>
  <c r="P28" i="1"/>
  <c r="CP28" i="1" s="1"/>
  <c r="O28" i="1" s="1"/>
  <c r="GM28" i="1" s="1"/>
  <c r="R28" i="1"/>
  <c r="AC28" i="1"/>
  <c r="AD28" i="1"/>
  <c r="AB28" i="1" s="1"/>
  <c r="AE28" i="1"/>
  <c r="Q28" i="1" s="1"/>
  <c r="AF28" i="1"/>
  <c r="S28" i="1" s="1"/>
  <c r="CZ28" i="1" s="1"/>
  <c r="Y28" i="1" s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CY28" i="1"/>
  <c r="X28" i="1" s="1"/>
  <c r="GK28" i="1"/>
  <c r="GL28" i="1"/>
  <c r="GO28" i="1"/>
  <c r="GP28" i="1"/>
  <c r="GV28" i="1"/>
  <c r="HC28" i="1" s="1"/>
  <c r="GX28" i="1" s="1"/>
  <c r="D29" i="1"/>
  <c r="I29" i="1"/>
  <c r="K29" i="1"/>
  <c r="AC29" i="1"/>
  <c r="AE29" i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GL29" i="1"/>
  <c r="GO29" i="1"/>
  <c r="GP29" i="1"/>
  <c r="GV29" i="1"/>
  <c r="HC29" i="1"/>
  <c r="GX29" i="1" s="1"/>
  <c r="D30" i="1"/>
  <c r="I30" i="1"/>
  <c r="K30" i="1"/>
  <c r="P30" i="1"/>
  <c r="CP30" i="1" s="1"/>
  <c r="O30" i="1" s="1"/>
  <c r="R30" i="1"/>
  <c r="S30" i="1"/>
  <c r="CZ30" i="1" s="1"/>
  <c r="Y30" i="1" s="1"/>
  <c r="W30" i="1"/>
  <c r="AC30" i="1"/>
  <c r="AD30" i="1"/>
  <c r="AE30" i="1"/>
  <c r="Q30" i="1" s="1"/>
  <c r="AF30" i="1"/>
  <c r="AG30" i="1"/>
  <c r="AH30" i="1"/>
  <c r="CV30" i="1" s="1"/>
  <c r="U30" i="1" s="1"/>
  <c r="AI30" i="1"/>
  <c r="AJ30" i="1"/>
  <c r="CQ30" i="1"/>
  <c r="CR30" i="1"/>
  <c r="CS30" i="1"/>
  <c r="CT30" i="1"/>
  <c r="CU30" i="1"/>
  <c r="T30" i="1" s="1"/>
  <c r="CW30" i="1"/>
  <c r="V30" i="1" s="1"/>
  <c r="CX30" i="1"/>
  <c r="CY30" i="1"/>
  <c r="X30" i="1" s="1"/>
  <c r="GK30" i="1"/>
  <c r="GL30" i="1"/>
  <c r="GO30" i="1"/>
  <c r="GP30" i="1"/>
  <c r="GV30" i="1"/>
  <c r="HC30" i="1" s="1"/>
  <c r="GX30" i="1" s="1"/>
  <c r="D31" i="1"/>
  <c r="I31" i="1"/>
  <c r="Q31" i="1" s="1"/>
  <c r="K31" i="1"/>
  <c r="P31" i="1"/>
  <c r="T31" i="1"/>
  <c r="AC31" i="1"/>
  <c r="AD31" i="1"/>
  <c r="AE31" i="1"/>
  <c r="AF31" i="1"/>
  <c r="AG31" i="1"/>
  <c r="AH31" i="1"/>
  <c r="CV31" i="1" s="1"/>
  <c r="U31" i="1" s="1"/>
  <c r="AI31" i="1"/>
  <c r="CW31" i="1" s="1"/>
  <c r="V31" i="1" s="1"/>
  <c r="AJ31" i="1"/>
  <c r="CQ31" i="1"/>
  <c r="CR31" i="1"/>
  <c r="CT31" i="1"/>
  <c r="CU31" i="1"/>
  <c r="CX31" i="1"/>
  <c r="W31" i="1" s="1"/>
  <c r="GL31" i="1"/>
  <c r="GO31" i="1"/>
  <c r="GP31" i="1"/>
  <c r="GV31" i="1"/>
  <c r="HC31" i="1" s="1"/>
  <c r="GX31" i="1" s="1"/>
  <c r="D32" i="1"/>
  <c r="I32" i="1"/>
  <c r="P32" i="1" s="1"/>
  <c r="K32" i="1"/>
  <c r="U32" i="1"/>
  <c r="AC32" i="1"/>
  <c r="AE32" i="1"/>
  <c r="AF32" i="1"/>
  <c r="AG32" i="1"/>
  <c r="AH32" i="1"/>
  <c r="AI32" i="1"/>
  <c r="CW32" i="1" s="1"/>
  <c r="V32" i="1" s="1"/>
  <c r="AI55" i="1" s="1"/>
  <c r="AJ32" i="1"/>
  <c r="CX32" i="1" s="1"/>
  <c r="W32" i="1" s="1"/>
  <c r="CQ32" i="1"/>
  <c r="CU32" i="1"/>
  <c r="T32" i="1" s="1"/>
  <c r="CV32" i="1"/>
  <c r="GL32" i="1"/>
  <c r="GO32" i="1"/>
  <c r="GP32" i="1"/>
  <c r="GV32" i="1"/>
  <c r="HC32" i="1"/>
  <c r="GX32" i="1" s="1"/>
  <c r="D33" i="1"/>
  <c r="AB33" i="1"/>
  <c r="AC33" i="1"/>
  <c r="AE33" i="1"/>
  <c r="AD33" i="1" s="1"/>
  <c r="AF33" i="1"/>
  <c r="AG33" i="1"/>
  <c r="CU33" i="1" s="1"/>
  <c r="AH33" i="1"/>
  <c r="AI33" i="1"/>
  <c r="AJ33" i="1"/>
  <c r="CX33" i="1" s="1"/>
  <c r="CR33" i="1"/>
  <c r="CS33" i="1"/>
  <c r="CT33" i="1"/>
  <c r="CV33" i="1"/>
  <c r="CW33" i="1"/>
  <c r="GL33" i="1"/>
  <c r="GO33" i="1"/>
  <c r="GP33" i="1"/>
  <c r="GV33" i="1"/>
  <c r="HC33" i="1"/>
  <c r="D34" i="1"/>
  <c r="I34" i="1"/>
  <c r="K34" i="1"/>
  <c r="P34" i="1"/>
  <c r="CP34" i="1" s="1"/>
  <c r="O34" i="1" s="1"/>
  <c r="R34" i="1"/>
  <c r="S34" i="1"/>
  <c r="CZ34" i="1" s="1"/>
  <c r="Y34" i="1" s="1"/>
  <c r="T34" i="1"/>
  <c r="W34" i="1"/>
  <c r="AC34" i="1"/>
  <c r="AD34" i="1"/>
  <c r="AE34" i="1"/>
  <c r="Q34" i="1" s="1"/>
  <c r="AF34" i="1"/>
  <c r="AG34" i="1"/>
  <c r="AH34" i="1"/>
  <c r="CV34" i="1" s="1"/>
  <c r="U34" i="1" s="1"/>
  <c r="AI34" i="1"/>
  <c r="AJ34" i="1"/>
  <c r="CQ34" i="1"/>
  <c r="CR34" i="1"/>
  <c r="CS34" i="1"/>
  <c r="CT34" i="1"/>
  <c r="CU34" i="1"/>
  <c r="CW34" i="1"/>
  <c r="V34" i="1" s="1"/>
  <c r="CX34" i="1"/>
  <c r="CY34" i="1"/>
  <c r="X34" i="1" s="1"/>
  <c r="GK34" i="1"/>
  <c r="GL34" i="1"/>
  <c r="GO34" i="1"/>
  <c r="GP34" i="1"/>
  <c r="GV34" i="1"/>
  <c r="HC34" i="1" s="1"/>
  <c r="GX34" i="1" s="1"/>
  <c r="D35" i="1"/>
  <c r="I35" i="1"/>
  <c r="S35" i="1" s="1"/>
  <c r="CZ35" i="1" s="1"/>
  <c r="Y35" i="1" s="1"/>
  <c r="K35" i="1"/>
  <c r="P35" i="1"/>
  <c r="T35" i="1"/>
  <c r="U35" i="1"/>
  <c r="AC35" i="1"/>
  <c r="AD35" i="1"/>
  <c r="AE35" i="1"/>
  <c r="AF35" i="1"/>
  <c r="AG35" i="1"/>
  <c r="AH35" i="1"/>
  <c r="CV35" i="1" s="1"/>
  <c r="AI35" i="1"/>
  <c r="CW35" i="1" s="1"/>
  <c r="V35" i="1" s="1"/>
  <c r="AJ35" i="1"/>
  <c r="CQ35" i="1"/>
  <c r="CR35" i="1"/>
  <c r="CT35" i="1"/>
  <c r="CU35" i="1"/>
  <c r="CX35" i="1"/>
  <c r="W35" i="1" s="1"/>
  <c r="CY35" i="1"/>
  <c r="X35" i="1" s="1"/>
  <c r="GL35" i="1"/>
  <c r="GO35" i="1"/>
  <c r="GP35" i="1"/>
  <c r="GV35" i="1"/>
  <c r="HC35" i="1" s="1"/>
  <c r="GX35" i="1" s="1"/>
  <c r="D36" i="1"/>
  <c r="I36" i="1"/>
  <c r="P36" i="1" s="1"/>
  <c r="K36" i="1"/>
  <c r="U36" i="1"/>
  <c r="V36" i="1"/>
  <c r="AC36" i="1"/>
  <c r="AE36" i="1"/>
  <c r="AF36" i="1"/>
  <c r="AG36" i="1"/>
  <c r="AH36" i="1"/>
  <c r="AI36" i="1"/>
  <c r="CW36" i="1" s="1"/>
  <c r="AJ36" i="1"/>
  <c r="CX36" i="1" s="1"/>
  <c r="W36" i="1" s="1"/>
  <c r="CQ36" i="1"/>
  <c r="CS36" i="1"/>
  <c r="CU36" i="1"/>
  <c r="T36" i="1" s="1"/>
  <c r="CV36" i="1"/>
  <c r="GL36" i="1"/>
  <c r="GO36" i="1"/>
  <c r="GP36" i="1"/>
  <c r="GV36" i="1"/>
  <c r="HC36" i="1"/>
  <c r="GX36" i="1" s="1"/>
  <c r="D37" i="1"/>
  <c r="I37" i="1"/>
  <c r="K37" i="1"/>
  <c r="R37" i="1"/>
  <c r="AC37" i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X37" i="1" s="1"/>
  <c r="W37" i="1" s="1"/>
  <c r="CR37" i="1"/>
  <c r="CS37" i="1"/>
  <c r="CT37" i="1"/>
  <c r="CV37" i="1"/>
  <c r="U37" i="1" s="1"/>
  <c r="GK37" i="1"/>
  <c r="GL37" i="1"/>
  <c r="GO37" i="1"/>
  <c r="GP37" i="1"/>
  <c r="GV37" i="1"/>
  <c r="HC37" i="1"/>
  <c r="GX37" i="1" s="1"/>
  <c r="C38" i="1"/>
  <c r="D38" i="1"/>
  <c r="I38" i="1"/>
  <c r="K38" i="1"/>
  <c r="AC38" i="1"/>
  <c r="AE38" i="1"/>
  <c r="AD38" i="1" s="1"/>
  <c r="AF38" i="1"/>
  <c r="AB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S38" i="1"/>
  <c r="CV38" i="1"/>
  <c r="U38" i="1" s="1"/>
  <c r="GL38" i="1"/>
  <c r="GO38" i="1"/>
  <c r="GP38" i="1"/>
  <c r="GV38" i="1"/>
  <c r="HC38" i="1"/>
  <c r="GX38" i="1" s="1"/>
  <c r="C39" i="1"/>
  <c r="D39" i="1"/>
  <c r="I39" i="1"/>
  <c r="K39" i="1"/>
  <c r="R39" i="1"/>
  <c r="S39" i="1"/>
  <c r="W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GK39" i="1"/>
  <c r="GL39" i="1"/>
  <c r="GO39" i="1"/>
  <c r="GP39" i="1"/>
  <c r="GV39" i="1"/>
  <c r="HC39" i="1"/>
  <c r="GX39" i="1" s="1"/>
  <c r="R40" i="1"/>
  <c r="S40" i="1"/>
  <c r="W40" i="1"/>
  <c r="AC40" i="1"/>
  <c r="AD40" i="1"/>
  <c r="AE40" i="1"/>
  <c r="Q40" i="1" s="1"/>
  <c r="AF40" i="1"/>
  <c r="AG40" i="1"/>
  <c r="CU40" i="1" s="1"/>
  <c r="T40" i="1" s="1"/>
  <c r="AH40" i="1"/>
  <c r="CV40" i="1" s="1"/>
  <c r="U40" i="1" s="1"/>
  <c r="AI40" i="1"/>
  <c r="AJ40" i="1"/>
  <c r="CR40" i="1"/>
  <c r="CS40" i="1"/>
  <c r="CT40" i="1"/>
  <c r="CW40" i="1"/>
  <c r="V40" i="1" s="1"/>
  <c r="CX40" i="1"/>
  <c r="GK40" i="1"/>
  <c r="GL40" i="1"/>
  <c r="GO40" i="1"/>
  <c r="GP40" i="1"/>
  <c r="GV40" i="1"/>
  <c r="HC40" i="1"/>
  <c r="GX40" i="1" s="1"/>
  <c r="R41" i="1"/>
  <c r="S41" i="1"/>
  <c r="W41" i="1"/>
  <c r="AC41" i="1"/>
  <c r="AD41" i="1"/>
  <c r="AE41" i="1"/>
  <c r="Q41" i="1" s="1"/>
  <c r="AF41" i="1"/>
  <c r="AG41" i="1"/>
  <c r="CU41" i="1" s="1"/>
  <c r="T41" i="1" s="1"/>
  <c r="AH41" i="1"/>
  <c r="CV41" i="1" s="1"/>
  <c r="U41" i="1" s="1"/>
  <c r="AI41" i="1"/>
  <c r="AJ41" i="1"/>
  <c r="CR41" i="1"/>
  <c r="CS41" i="1"/>
  <c r="CT41" i="1"/>
  <c r="CW41" i="1"/>
  <c r="V41" i="1" s="1"/>
  <c r="CX41" i="1"/>
  <c r="GK41" i="1"/>
  <c r="GL41" i="1"/>
  <c r="GO41" i="1"/>
  <c r="GP41" i="1"/>
  <c r="GV41" i="1"/>
  <c r="HC41" i="1"/>
  <c r="GX41" i="1" s="1"/>
  <c r="D42" i="1"/>
  <c r="I42" i="1"/>
  <c r="K42" i="1"/>
  <c r="P42" i="1"/>
  <c r="S42" i="1"/>
  <c r="X42" i="1"/>
  <c r="AC42" i="1"/>
  <c r="AB42" i="1" s="1"/>
  <c r="AD42" i="1"/>
  <c r="AE42" i="1"/>
  <c r="R42" i="1" s="1"/>
  <c r="GK42" i="1" s="1"/>
  <c r="AF42" i="1"/>
  <c r="AG42" i="1"/>
  <c r="AH42" i="1"/>
  <c r="CV42" i="1" s="1"/>
  <c r="U42" i="1" s="1"/>
  <c r="AI42" i="1"/>
  <c r="CW42" i="1" s="1"/>
  <c r="V42" i="1" s="1"/>
  <c r="AJ42" i="1"/>
  <c r="CQ42" i="1"/>
  <c r="CR42" i="1"/>
  <c r="CT42" i="1"/>
  <c r="CU42" i="1"/>
  <c r="T42" i="1" s="1"/>
  <c r="CX42" i="1"/>
  <c r="W42" i="1" s="1"/>
  <c r="CY42" i="1"/>
  <c r="CZ42" i="1"/>
  <c r="Y42" i="1" s="1"/>
  <c r="GL42" i="1"/>
  <c r="GO42" i="1"/>
  <c r="GP42" i="1"/>
  <c r="GV42" i="1"/>
  <c r="HC42" i="1" s="1"/>
  <c r="GX42" i="1" s="1"/>
  <c r="D43" i="1"/>
  <c r="I43" i="1"/>
  <c r="P43" i="1" s="1"/>
  <c r="K43" i="1"/>
  <c r="AC43" i="1"/>
  <c r="AE43" i="1"/>
  <c r="AF43" i="1"/>
  <c r="S43" i="1" s="1"/>
  <c r="CY43" i="1" s="1"/>
  <c r="X43" i="1" s="1"/>
  <c r="AG43" i="1"/>
  <c r="AH43" i="1"/>
  <c r="AI43" i="1"/>
  <c r="CW43" i="1" s="1"/>
  <c r="V43" i="1" s="1"/>
  <c r="AJ43" i="1"/>
  <c r="CX43" i="1" s="1"/>
  <c r="W43" i="1" s="1"/>
  <c r="CQ43" i="1"/>
  <c r="CU43" i="1"/>
  <c r="T43" i="1" s="1"/>
  <c r="CV43" i="1"/>
  <c r="U43" i="1" s="1"/>
  <c r="GL43" i="1"/>
  <c r="GO43" i="1"/>
  <c r="GP43" i="1"/>
  <c r="GV43" i="1"/>
  <c r="HC43" i="1" s="1"/>
  <c r="GX43" i="1"/>
  <c r="D44" i="1"/>
  <c r="I44" i="1"/>
  <c r="K44" i="1"/>
  <c r="R44" i="1"/>
  <c r="GK44" i="1" s="1"/>
  <c r="AC44" i="1"/>
  <c r="P44" i="1" s="1"/>
  <c r="AE44" i="1"/>
  <c r="AD44" i="1" s="1"/>
  <c r="AB44" i="1" s="1"/>
  <c r="AF44" i="1"/>
  <c r="AG44" i="1"/>
  <c r="CU44" i="1" s="1"/>
  <c r="T44" i="1" s="1"/>
  <c r="AH44" i="1"/>
  <c r="AI44" i="1"/>
  <c r="AJ44" i="1"/>
  <c r="CX44" i="1" s="1"/>
  <c r="W44" i="1" s="1"/>
  <c r="CR44" i="1"/>
  <c r="CS44" i="1"/>
  <c r="CV44" i="1"/>
  <c r="U44" i="1" s="1"/>
  <c r="CW44" i="1"/>
  <c r="V44" i="1" s="1"/>
  <c r="GL44" i="1"/>
  <c r="GO44" i="1"/>
  <c r="GP44" i="1"/>
  <c r="GV44" i="1"/>
  <c r="GX44" i="1"/>
  <c r="HC44" i="1"/>
  <c r="D45" i="1"/>
  <c r="I45" i="1"/>
  <c r="K45" i="1"/>
  <c r="R45" i="1"/>
  <c r="S45" i="1"/>
  <c r="AC45" i="1"/>
  <c r="AD45" i="1"/>
  <c r="AE45" i="1"/>
  <c r="Q45" i="1" s="1"/>
  <c r="AF45" i="1"/>
  <c r="AG45" i="1"/>
  <c r="CU45" i="1" s="1"/>
  <c r="T45" i="1" s="1"/>
  <c r="AH45" i="1"/>
  <c r="CV45" i="1" s="1"/>
  <c r="U45" i="1" s="1"/>
  <c r="AI45" i="1"/>
  <c r="AJ45" i="1"/>
  <c r="CR45" i="1"/>
  <c r="CS45" i="1"/>
  <c r="CT45" i="1"/>
  <c r="CW45" i="1"/>
  <c r="V45" i="1" s="1"/>
  <c r="CX45" i="1"/>
  <c r="W45" i="1" s="1"/>
  <c r="GK45" i="1"/>
  <c r="GL45" i="1"/>
  <c r="FR55" i="1" s="1"/>
  <c r="GO45" i="1"/>
  <c r="GP45" i="1"/>
  <c r="GV45" i="1"/>
  <c r="HC45" i="1" s="1"/>
  <c r="GX45" i="1" s="1"/>
  <c r="I46" i="1"/>
  <c r="K46" i="1"/>
  <c r="P46" i="1"/>
  <c r="Q46" i="1"/>
  <c r="R46" i="1"/>
  <c r="U46" i="1"/>
  <c r="V46" i="1"/>
  <c r="AC46" i="1"/>
  <c r="AD46" i="1"/>
  <c r="AE46" i="1"/>
  <c r="AF46" i="1"/>
  <c r="AG46" i="1"/>
  <c r="AH46" i="1"/>
  <c r="AI46" i="1"/>
  <c r="AJ46" i="1"/>
  <c r="CX46" i="1" s="1"/>
  <c r="W46" i="1" s="1"/>
  <c r="CQ46" i="1"/>
  <c r="CR46" i="1"/>
  <c r="CS46" i="1"/>
  <c r="CU46" i="1"/>
  <c r="T46" i="1" s="1"/>
  <c r="CV46" i="1"/>
  <c r="CW46" i="1"/>
  <c r="GK46" i="1"/>
  <c r="GL46" i="1"/>
  <c r="GO46" i="1"/>
  <c r="GP46" i="1"/>
  <c r="GV46" i="1"/>
  <c r="GX46" i="1"/>
  <c r="HC46" i="1"/>
  <c r="I47" i="1"/>
  <c r="K47" i="1"/>
  <c r="R47" i="1"/>
  <c r="T47" i="1"/>
  <c r="V47" i="1"/>
  <c r="AC47" i="1"/>
  <c r="P47" i="1" s="1"/>
  <c r="AD47" i="1"/>
  <c r="AE47" i="1"/>
  <c r="Q47" i="1" s="1"/>
  <c r="AF47" i="1"/>
  <c r="AG47" i="1"/>
  <c r="CU47" i="1" s="1"/>
  <c r="AH47" i="1"/>
  <c r="CV47" i="1" s="1"/>
  <c r="U47" i="1" s="1"/>
  <c r="AI47" i="1"/>
  <c r="AJ47" i="1"/>
  <c r="CR47" i="1"/>
  <c r="CS47" i="1"/>
  <c r="CW47" i="1"/>
  <c r="CX47" i="1"/>
  <c r="W47" i="1" s="1"/>
  <c r="GK47" i="1"/>
  <c r="GL47" i="1"/>
  <c r="GO47" i="1"/>
  <c r="GP47" i="1"/>
  <c r="GV47" i="1"/>
  <c r="HC47" i="1"/>
  <c r="GX47" i="1" s="1"/>
  <c r="R48" i="1"/>
  <c r="S48" i="1"/>
  <c r="AC48" i="1"/>
  <c r="P48" i="1" s="1"/>
  <c r="CP48" i="1" s="1"/>
  <c r="O48" i="1" s="1"/>
  <c r="AD48" i="1"/>
  <c r="AE48" i="1"/>
  <c r="Q48" i="1" s="1"/>
  <c r="AF48" i="1"/>
  <c r="AB48" i="1" s="1"/>
  <c r="AG48" i="1"/>
  <c r="CU48" i="1" s="1"/>
  <c r="T48" i="1" s="1"/>
  <c r="AH48" i="1"/>
  <c r="CV48" i="1" s="1"/>
  <c r="U48" i="1" s="1"/>
  <c r="AI48" i="1"/>
  <c r="AJ48" i="1"/>
  <c r="CR48" i="1"/>
  <c r="CS48" i="1"/>
  <c r="CW48" i="1"/>
  <c r="V48" i="1" s="1"/>
  <c r="CX48" i="1"/>
  <c r="W48" i="1" s="1"/>
  <c r="GK48" i="1"/>
  <c r="GL48" i="1"/>
  <c r="GO48" i="1"/>
  <c r="GP48" i="1"/>
  <c r="GV48" i="1"/>
  <c r="HC48" i="1" s="1"/>
  <c r="GX48" i="1" s="1"/>
  <c r="R49" i="1"/>
  <c r="GK49" i="1" s="1"/>
  <c r="S49" i="1"/>
  <c r="AC49" i="1"/>
  <c r="P49" i="1" s="1"/>
  <c r="CP49" i="1" s="1"/>
  <c r="O49" i="1" s="1"/>
  <c r="AD49" i="1"/>
  <c r="AB49" i="1" s="1"/>
  <c r="AE49" i="1"/>
  <c r="Q49" i="1" s="1"/>
  <c r="AF49" i="1"/>
  <c r="CT49" i="1" s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CY49" i="1"/>
  <c r="X49" i="1" s="1"/>
  <c r="CZ49" i="1"/>
  <c r="Y49" i="1" s="1"/>
  <c r="GL49" i="1"/>
  <c r="GM49" i="1"/>
  <c r="GN49" i="1" s="1"/>
  <c r="GO49" i="1"/>
  <c r="GP49" i="1"/>
  <c r="GV49" i="1"/>
  <c r="HC49" i="1" s="1"/>
  <c r="GX49" i="1" s="1"/>
  <c r="P50" i="1"/>
  <c r="CP50" i="1" s="1"/>
  <c r="O50" i="1" s="1"/>
  <c r="AC50" i="1"/>
  <c r="AD50" i="1"/>
  <c r="AE50" i="1"/>
  <c r="Q50" i="1" s="1"/>
  <c r="AF50" i="1"/>
  <c r="S50" i="1" s="1"/>
  <c r="CZ50" i="1" s="1"/>
  <c r="Y50" i="1" s="1"/>
  <c r="AG50" i="1"/>
  <c r="AH50" i="1"/>
  <c r="CV50" i="1" s="1"/>
  <c r="U50" i="1" s="1"/>
  <c r="AI50" i="1"/>
  <c r="CW50" i="1" s="1"/>
  <c r="V50" i="1" s="1"/>
  <c r="AJ50" i="1"/>
  <c r="CQ50" i="1"/>
  <c r="CR50" i="1"/>
  <c r="CT50" i="1"/>
  <c r="CU50" i="1"/>
  <c r="T50" i="1" s="1"/>
  <c r="CX50" i="1"/>
  <c r="W50" i="1" s="1"/>
  <c r="CY50" i="1"/>
  <c r="X50" i="1" s="1"/>
  <c r="GL50" i="1"/>
  <c r="GO50" i="1"/>
  <c r="GP50" i="1"/>
  <c r="GV50" i="1"/>
  <c r="HC50" i="1" s="1"/>
  <c r="GX50" i="1" s="1"/>
  <c r="P51" i="1"/>
  <c r="S51" i="1"/>
  <c r="T51" i="1"/>
  <c r="AC51" i="1"/>
  <c r="AD51" i="1"/>
  <c r="AE51" i="1"/>
  <c r="Q51" i="1" s="1"/>
  <c r="AF51" i="1"/>
  <c r="AG51" i="1"/>
  <c r="AH51" i="1"/>
  <c r="CV51" i="1" s="1"/>
  <c r="U51" i="1" s="1"/>
  <c r="AI51" i="1"/>
  <c r="CW51" i="1" s="1"/>
  <c r="V51" i="1" s="1"/>
  <c r="AJ51" i="1"/>
  <c r="CQ51" i="1"/>
  <c r="CR51" i="1"/>
  <c r="CT51" i="1"/>
  <c r="CU51" i="1"/>
  <c r="CX51" i="1"/>
  <c r="W51" i="1" s="1"/>
  <c r="CY51" i="1"/>
  <c r="X51" i="1" s="1"/>
  <c r="CZ51" i="1"/>
  <c r="Y51" i="1" s="1"/>
  <c r="GL51" i="1"/>
  <c r="GO51" i="1"/>
  <c r="GP51" i="1"/>
  <c r="GV51" i="1"/>
  <c r="HC51" i="1" s="1"/>
  <c r="GX51" i="1" s="1"/>
  <c r="C52" i="1"/>
  <c r="D52" i="1"/>
  <c r="R52" i="1"/>
  <c r="GK52" i="1" s="1"/>
  <c r="AC52" i="1"/>
  <c r="P52" i="1" s="1"/>
  <c r="AE52" i="1"/>
  <c r="AD52" i="1" s="1"/>
  <c r="AB52" i="1" s="1"/>
  <c r="AF52" i="1"/>
  <c r="AG52" i="1"/>
  <c r="CU52" i="1" s="1"/>
  <c r="T52" i="1" s="1"/>
  <c r="AH52" i="1"/>
  <c r="AI52" i="1"/>
  <c r="AJ52" i="1"/>
  <c r="CX52" i="1" s="1"/>
  <c r="W52" i="1" s="1"/>
  <c r="CR52" i="1"/>
  <c r="CS52" i="1"/>
  <c r="CV52" i="1"/>
  <c r="U52" i="1" s="1"/>
  <c r="CW52" i="1"/>
  <c r="V52" i="1" s="1"/>
  <c r="GL52" i="1"/>
  <c r="GO52" i="1"/>
  <c r="CC55" i="1" s="1"/>
  <c r="GP52" i="1"/>
  <c r="GV52" i="1"/>
  <c r="HC52" i="1"/>
  <c r="GX52" i="1" s="1"/>
  <c r="C53" i="1"/>
  <c r="D53" i="1"/>
  <c r="P53" i="1"/>
  <c r="S53" i="1"/>
  <c r="T53" i="1"/>
  <c r="AC53" i="1"/>
  <c r="AD53" i="1"/>
  <c r="AE53" i="1"/>
  <c r="Q53" i="1" s="1"/>
  <c r="AF53" i="1"/>
  <c r="AG53" i="1"/>
  <c r="AH53" i="1"/>
  <c r="CV53" i="1" s="1"/>
  <c r="U53" i="1" s="1"/>
  <c r="AI53" i="1"/>
  <c r="CW53" i="1" s="1"/>
  <c r="V53" i="1" s="1"/>
  <c r="AJ53" i="1"/>
  <c r="CQ53" i="1"/>
  <c r="CR53" i="1"/>
  <c r="CT53" i="1"/>
  <c r="CU53" i="1"/>
  <c r="CX53" i="1"/>
  <c r="W53" i="1" s="1"/>
  <c r="CY53" i="1"/>
  <c r="X53" i="1" s="1"/>
  <c r="CZ53" i="1"/>
  <c r="Y53" i="1" s="1"/>
  <c r="GL53" i="1"/>
  <c r="GO53" i="1"/>
  <c r="GP53" i="1"/>
  <c r="GV53" i="1"/>
  <c r="HC53" i="1" s="1"/>
  <c r="GX53" i="1" s="1"/>
  <c r="B55" i="1"/>
  <c r="B26" i="1" s="1"/>
  <c r="C55" i="1"/>
  <c r="C26" i="1" s="1"/>
  <c r="D55" i="1"/>
  <c r="D26" i="1" s="1"/>
  <c r="F55" i="1"/>
  <c r="F26" i="1" s="1"/>
  <c r="G55" i="1"/>
  <c r="G26" i="1" s="1"/>
  <c r="BC55" i="1"/>
  <c r="BX55" i="1"/>
  <c r="BX26" i="1" s="1"/>
  <c r="BY55" i="1"/>
  <c r="BY26" i="1" s="1"/>
  <c r="BZ55" i="1"/>
  <c r="CD55" i="1"/>
  <c r="CK55" i="1"/>
  <c r="CK26" i="1" s="1"/>
  <c r="CL55" i="1"/>
  <c r="CL26" i="1" s="1"/>
  <c r="CM55" i="1"/>
  <c r="CM26" i="1" s="1"/>
  <c r="FP55" i="1"/>
  <c r="FQ55" i="1"/>
  <c r="FQ26" i="1" s="1"/>
  <c r="FU55" i="1"/>
  <c r="FU26" i="1" s="1"/>
  <c r="FV55" i="1"/>
  <c r="FV26" i="1" s="1"/>
  <c r="GC55" i="1"/>
  <c r="GC26" i="1" s="1"/>
  <c r="GD55" i="1"/>
  <c r="GD26" i="1" s="1"/>
  <c r="GE55" i="1"/>
  <c r="GE26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R87" i="1"/>
  <c r="DS87" i="1"/>
  <c r="EE87" i="1"/>
  <c r="EF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GD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I89" i="1"/>
  <c r="K89" i="1"/>
  <c r="R89" i="1"/>
  <c r="AC89" i="1"/>
  <c r="P89" i="1" s="1"/>
  <c r="AE89" i="1"/>
  <c r="AD89" i="1" s="1"/>
  <c r="AB89" i="1" s="1"/>
  <c r="AF89" i="1"/>
  <c r="AG89" i="1"/>
  <c r="AH89" i="1"/>
  <c r="AI89" i="1"/>
  <c r="AJ89" i="1"/>
  <c r="CX89" i="1" s="1"/>
  <c r="W89" i="1" s="1"/>
  <c r="CQ89" i="1"/>
  <c r="CR89" i="1"/>
  <c r="CS89" i="1"/>
  <c r="CU89" i="1"/>
  <c r="T89" i="1" s="1"/>
  <c r="CV89" i="1"/>
  <c r="U89" i="1" s="1"/>
  <c r="CW89" i="1"/>
  <c r="V89" i="1" s="1"/>
  <c r="GL89" i="1"/>
  <c r="GN89" i="1"/>
  <c r="GP89" i="1"/>
  <c r="GV89" i="1"/>
  <c r="HC89" i="1"/>
  <c r="GX89" i="1" s="1"/>
  <c r="C90" i="1"/>
  <c r="D90" i="1"/>
  <c r="I90" i="1"/>
  <c r="K90" i="1"/>
  <c r="R90" i="1"/>
  <c r="GK90" i="1" s="1"/>
  <c r="AC90" i="1"/>
  <c r="P90" i="1" s="1"/>
  <c r="AE90" i="1"/>
  <c r="AD90" i="1" s="1"/>
  <c r="AF90" i="1"/>
  <c r="AG90" i="1"/>
  <c r="CU90" i="1" s="1"/>
  <c r="T90" i="1" s="1"/>
  <c r="AH90" i="1"/>
  <c r="AI90" i="1"/>
  <c r="AJ90" i="1"/>
  <c r="CX90" i="1" s="1"/>
  <c r="W90" i="1" s="1"/>
  <c r="CR90" i="1"/>
  <c r="CS90" i="1"/>
  <c r="CV90" i="1"/>
  <c r="U90" i="1" s="1"/>
  <c r="CW90" i="1"/>
  <c r="V90" i="1" s="1"/>
  <c r="GL90" i="1"/>
  <c r="GN90" i="1"/>
  <c r="GP90" i="1"/>
  <c r="GV90" i="1"/>
  <c r="HC90" i="1"/>
  <c r="GX90" i="1" s="1"/>
  <c r="I91" i="1"/>
  <c r="K91" i="1"/>
  <c r="P91" i="1"/>
  <c r="S91" i="1"/>
  <c r="CZ91" i="1" s="1"/>
  <c r="Y91" i="1" s="1"/>
  <c r="T91" i="1"/>
  <c r="AC91" i="1"/>
  <c r="AD91" i="1"/>
  <c r="AE91" i="1"/>
  <c r="Q91" i="1" s="1"/>
  <c r="AF91" i="1"/>
  <c r="AG91" i="1"/>
  <c r="AH91" i="1"/>
  <c r="CV91" i="1" s="1"/>
  <c r="U91" i="1" s="1"/>
  <c r="AI91" i="1"/>
  <c r="CW91" i="1" s="1"/>
  <c r="V91" i="1" s="1"/>
  <c r="AJ91" i="1"/>
  <c r="CQ91" i="1"/>
  <c r="CR91" i="1"/>
  <c r="CT91" i="1"/>
  <c r="CU91" i="1"/>
  <c r="CX91" i="1"/>
  <c r="W91" i="1" s="1"/>
  <c r="CY91" i="1"/>
  <c r="X91" i="1" s="1"/>
  <c r="GL91" i="1"/>
  <c r="GN91" i="1"/>
  <c r="GP91" i="1"/>
  <c r="GV91" i="1"/>
  <c r="HC91" i="1" s="1"/>
  <c r="GX91" i="1" s="1"/>
  <c r="I92" i="1"/>
  <c r="K92" i="1"/>
  <c r="R92" i="1"/>
  <c r="GK92" i="1" s="1"/>
  <c r="AC92" i="1"/>
  <c r="P92" i="1" s="1"/>
  <c r="AE92" i="1"/>
  <c r="AD92" i="1" s="1"/>
  <c r="AF92" i="1"/>
  <c r="AG92" i="1"/>
  <c r="CU92" i="1" s="1"/>
  <c r="T92" i="1" s="1"/>
  <c r="AH92" i="1"/>
  <c r="AI92" i="1"/>
  <c r="AJ92" i="1"/>
  <c r="CX92" i="1" s="1"/>
  <c r="W92" i="1" s="1"/>
  <c r="CR92" i="1"/>
  <c r="CS92" i="1"/>
  <c r="CV92" i="1"/>
  <c r="U92" i="1" s="1"/>
  <c r="CW92" i="1"/>
  <c r="V92" i="1" s="1"/>
  <c r="GL92" i="1"/>
  <c r="GN92" i="1"/>
  <c r="GP92" i="1"/>
  <c r="GV92" i="1"/>
  <c r="GX92" i="1"/>
  <c r="HC92" i="1"/>
  <c r="D93" i="1"/>
  <c r="I93" i="1"/>
  <c r="K93" i="1"/>
  <c r="R93" i="1"/>
  <c r="S93" i="1"/>
  <c r="V93" i="1"/>
  <c r="AC93" i="1"/>
  <c r="AD93" i="1"/>
  <c r="AE93" i="1"/>
  <c r="Q93" i="1" s="1"/>
  <c r="AF93" i="1"/>
  <c r="AG93" i="1"/>
  <c r="CU93" i="1" s="1"/>
  <c r="T93" i="1" s="1"/>
  <c r="AH93" i="1"/>
  <c r="AI93" i="1"/>
  <c r="AJ93" i="1"/>
  <c r="CX93" i="1" s="1"/>
  <c r="W93" i="1" s="1"/>
  <c r="AJ98" i="1" s="1"/>
  <c r="AJ87" i="1" s="1"/>
  <c r="CR93" i="1"/>
  <c r="CS93" i="1"/>
  <c r="CT93" i="1"/>
  <c r="CV93" i="1"/>
  <c r="U93" i="1" s="1"/>
  <c r="CW93" i="1"/>
  <c r="GK93" i="1"/>
  <c r="GL93" i="1"/>
  <c r="GN93" i="1"/>
  <c r="GP93" i="1"/>
  <c r="GV93" i="1"/>
  <c r="HC93" i="1"/>
  <c r="GX93" i="1" s="1"/>
  <c r="D94" i="1"/>
  <c r="I94" i="1"/>
  <c r="K94" i="1"/>
  <c r="W94" i="1"/>
  <c r="AC94" i="1"/>
  <c r="P94" i="1" s="1"/>
  <c r="AD94" i="1"/>
  <c r="AE94" i="1"/>
  <c r="Q94" i="1" s="1"/>
  <c r="AF94" i="1"/>
  <c r="S94" i="1" s="1"/>
  <c r="CZ94" i="1" s="1"/>
  <c r="Y94" i="1" s="1"/>
  <c r="AG94" i="1"/>
  <c r="AH94" i="1"/>
  <c r="CV94" i="1" s="1"/>
  <c r="U94" i="1" s="1"/>
  <c r="AI94" i="1"/>
  <c r="AJ94" i="1"/>
  <c r="CQ94" i="1"/>
  <c r="CR94" i="1"/>
  <c r="CS94" i="1"/>
  <c r="CT94" i="1"/>
  <c r="CU94" i="1"/>
  <c r="T94" i="1" s="1"/>
  <c r="CW94" i="1"/>
  <c r="V94" i="1" s="1"/>
  <c r="CX94" i="1"/>
  <c r="GL94" i="1"/>
  <c r="GN94" i="1"/>
  <c r="GP94" i="1"/>
  <c r="GV94" i="1"/>
  <c r="HC94" i="1" s="1"/>
  <c r="GX94" i="1" s="1"/>
  <c r="P95" i="1"/>
  <c r="CP95" i="1" s="1"/>
  <c r="O95" i="1" s="1"/>
  <c r="GM95" i="1" s="1"/>
  <c r="GO95" i="1" s="1"/>
  <c r="R95" i="1"/>
  <c r="S95" i="1"/>
  <c r="CZ95" i="1" s="1"/>
  <c r="Y95" i="1" s="1"/>
  <c r="AC95" i="1"/>
  <c r="AD95" i="1"/>
  <c r="AE95" i="1"/>
  <c r="Q95" i="1" s="1"/>
  <c r="AF95" i="1"/>
  <c r="AG95" i="1"/>
  <c r="AH95" i="1"/>
  <c r="CV95" i="1" s="1"/>
  <c r="U95" i="1" s="1"/>
  <c r="AI95" i="1"/>
  <c r="AJ95" i="1"/>
  <c r="CQ95" i="1"/>
  <c r="CR95" i="1"/>
  <c r="CS95" i="1"/>
  <c r="CT95" i="1"/>
  <c r="CU95" i="1"/>
  <c r="T95" i="1" s="1"/>
  <c r="CW95" i="1"/>
  <c r="V95" i="1" s="1"/>
  <c r="CX95" i="1"/>
  <c r="W95" i="1" s="1"/>
  <c r="CY95" i="1"/>
  <c r="X95" i="1" s="1"/>
  <c r="GK95" i="1"/>
  <c r="GL95" i="1"/>
  <c r="GN95" i="1"/>
  <c r="GP95" i="1"/>
  <c r="GV95" i="1"/>
  <c r="HC95" i="1" s="1"/>
  <c r="GX95" i="1" s="1"/>
  <c r="P96" i="1"/>
  <c r="R96" i="1"/>
  <c r="S96" i="1"/>
  <c r="CZ96" i="1" s="1"/>
  <c r="Y96" i="1" s="1"/>
  <c r="T96" i="1"/>
  <c r="AC96" i="1"/>
  <c r="AD96" i="1"/>
  <c r="AE96" i="1"/>
  <c r="Q96" i="1" s="1"/>
  <c r="AF96" i="1"/>
  <c r="AG96" i="1"/>
  <c r="AH96" i="1"/>
  <c r="CV96" i="1" s="1"/>
  <c r="U96" i="1" s="1"/>
  <c r="AI96" i="1"/>
  <c r="AJ96" i="1"/>
  <c r="CQ96" i="1"/>
  <c r="CR96" i="1"/>
  <c r="CS96" i="1"/>
  <c r="CT96" i="1"/>
  <c r="CU96" i="1"/>
  <c r="CW96" i="1"/>
  <c r="V96" i="1" s="1"/>
  <c r="CX96" i="1"/>
  <c r="W96" i="1" s="1"/>
  <c r="CY96" i="1"/>
  <c r="X96" i="1" s="1"/>
  <c r="GK96" i="1"/>
  <c r="GL96" i="1"/>
  <c r="GN96" i="1"/>
  <c r="GP96" i="1"/>
  <c r="GV96" i="1"/>
  <c r="HC96" i="1" s="1"/>
  <c r="GX96" i="1" s="1"/>
  <c r="B98" i="1"/>
  <c r="B87" i="1" s="1"/>
  <c r="C98" i="1"/>
  <c r="C87" i="1" s="1"/>
  <c r="D98" i="1"/>
  <c r="D87" i="1" s="1"/>
  <c r="F98" i="1"/>
  <c r="F87" i="1" s="1"/>
  <c r="G98" i="1"/>
  <c r="G87" i="1" s="1"/>
  <c r="AQ98" i="1"/>
  <c r="AQ87" i="1" s="1"/>
  <c r="AU98" i="1"/>
  <c r="BX98" i="1"/>
  <c r="BX87" i="1" s="1"/>
  <c r="BY98" i="1"/>
  <c r="BY87" i="1" s="1"/>
  <c r="BZ98" i="1"/>
  <c r="CB98" i="1"/>
  <c r="CB87" i="1" s="1"/>
  <c r="CD98" i="1"/>
  <c r="CD87" i="1" s="1"/>
  <c r="CK98" i="1"/>
  <c r="CK87" i="1" s="1"/>
  <c r="CL98" i="1"/>
  <c r="CL87" i="1" s="1"/>
  <c r="CM98" i="1"/>
  <c r="CM87" i="1" s="1"/>
  <c r="EK98" i="1"/>
  <c r="EK87" i="1" s="1"/>
  <c r="ER98" i="1"/>
  <c r="ER87" i="1" s="1"/>
  <c r="ES98" i="1"/>
  <c r="EV98" i="1"/>
  <c r="EV87" i="1" s="1"/>
  <c r="FP98" i="1"/>
  <c r="FQ98" i="1"/>
  <c r="FQ87" i="1" s="1"/>
  <c r="FR98" i="1"/>
  <c r="FR87" i="1" s="1"/>
  <c r="FT98" i="1"/>
  <c r="FT87" i="1" s="1"/>
  <c r="FV98" i="1"/>
  <c r="FV87" i="1" s="1"/>
  <c r="GA98" i="1"/>
  <c r="GA87" i="1" s="1"/>
  <c r="GB98" i="1"/>
  <c r="GB87" i="1" s="1"/>
  <c r="GC98" i="1"/>
  <c r="GC87" i="1" s="1"/>
  <c r="GD98" i="1"/>
  <c r="EU98" i="1" s="1"/>
  <c r="GE98" i="1"/>
  <c r="GE87" i="1" s="1"/>
  <c r="F108" i="1"/>
  <c r="P109" i="1"/>
  <c r="B128" i="1"/>
  <c r="B22" i="1" s="1"/>
  <c r="C128" i="1"/>
  <c r="C22" i="1" s="1"/>
  <c r="D128" i="1"/>
  <c r="D22" i="1" s="1"/>
  <c r="F128" i="1"/>
  <c r="F22" i="1" s="1"/>
  <c r="G128" i="1"/>
  <c r="G22" i="1" s="1"/>
  <c r="B158" i="1"/>
  <c r="B18" i="1" s="1"/>
  <c r="C158" i="1"/>
  <c r="C18" i="1" s="1"/>
  <c r="D158" i="1"/>
  <c r="D18" i="1" s="1"/>
  <c r="F158" i="1"/>
  <c r="F18" i="1" s="1"/>
  <c r="G158" i="1"/>
  <c r="G18" i="1" s="1"/>
  <c r="F12" i="6"/>
  <c r="G12" i="6"/>
  <c r="I14" i="7" l="1"/>
  <c r="H183" i="7"/>
  <c r="H175" i="7"/>
  <c r="J179" i="7"/>
  <c r="J183" i="7"/>
  <c r="J138" i="7"/>
  <c r="H138" i="7"/>
  <c r="AG98" i="1"/>
  <c r="EA98" i="1"/>
  <c r="S90" i="1"/>
  <c r="CT90" i="1"/>
  <c r="AD43" i="1"/>
  <c r="AB43" i="1" s="1"/>
  <c r="R43" i="1"/>
  <c r="GK43" i="1" s="1"/>
  <c r="CS43" i="1"/>
  <c r="CR43" i="1"/>
  <c r="Q43" i="1"/>
  <c r="ES87" i="1"/>
  <c r="P118" i="1"/>
  <c r="W98" i="1"/>
  <c r="AB95" i="1"/>
  <c r="AB92" i="1"/>
  <c r="AB90" i="1"/>
  <c r="CC26" i="1"/>
  <c r="AT55" i="1"/>
  <c r="CZ45" i="1"/>
  <c r="Y45" i="1" s="1"/>
  <c r="CY45" i="1"/>
  <c r="X45" i="1" s="1"/>
  <c r="AI26" i="1"/>
  <c r="V55" i="1"/>
  <c r="AG55" i="1"/>
  <c r="GM30" i="1"/>
  <c r="GN30" i="1" s="1"/>
  <c r="EB98" i="1"/>
  <c r="AE98" i="1"/>
  <c r="BC98" i="1"/>
  <c r="AB96" i="1"/>
  <c r="DZ98" i="1"/>
  <c r="GK89" i="1"/>
  <c r="CD26" i="1"/>
  <c r="AU55" i="1"/>
  <c r="BC26" i="1"/>
  <c r="F71" i="1"/>
  <c r="FR26" i="1"/>
  <c r="EI55" i="1"/>
  <c r="GA55" i="1"/>
  <c r="EU87" i="1"/>
  <c r="P114" i="1"/>
  <c r="AU87" i="1"/>
  <c r="F117" i="1"/>
  <c r="CY94" i="1"/>
  <c r="X94" i="1" s="1"/>
  <c r="S92" i="1"/>
  <c r="CT92" i="1"/>
  <c r="P123" i="1"/>
  <c r="P115" i="1"/>
  <c r="FP87" i="1"/>
  <c r="FY98" i="1"/>
  <c r="EG98" i="1"/>
  <c r="BZ87" i="1"/>
  <c r="CG98" i="1"/>
  <c r="CP96" i="1"/>
  <c r="O96" i="1" s="1"/>
  <c r="GM96" i="1" s="1"/>
  <c r="GO96" i="1" s="1"/>
  <c r="DY98" i="1"/>
  <c r="DU98" i="1"/>
  <c r="CP94" i="1"/>
  <c r="O94" i="1" s="1"/>
  <c r="CJ98" i="1"/>
  <c r="AH98" i="1"/>
  <c r="AI98" i="1"/>
  <c r="BB98" i="1"/>
  <c r="AP98" i="1"/>
  <c r="P93" i="1"/>
  <c r="CQ93" i="1"/>
  <c r="CY93" i="1"/>
  <c r="X93" i="1" s="1"/>
  <c r="CZ93" i="1"/>
  <c r="Y93" i="1" s="1"/>
  <c r="BZ26" i="1"/>
  <c r="CG55" i="1"/>
  <c r="AB50" i="1"/>
  <c r="AJ55" i="1"/>
  <c r="S46" i="1"/>
  <c r="CT46" i="1"/>
  <c r="AB46" i="1"/>
  <c r="CZ40" i="1"/>
  <c r="Y40" i="1" s="1"/>
  <c r="CY40" i="1"/>
  <c r="X40" i="1" s="1"/>
  <c r="CJ55" i="1"/>
  <c r="W33" i="1"/>
  <c r="DF36" i="3"/>
  <c r="DJ36" i="3" s="1"/>
  <c r="DG36" i="3"/>
  <c r="DH36" i="3"/>
  <c r="DI36" i="3"/>
  <c r="EM98" i="1"/>
  <c r="EI98" i="1"/>
  <c r="AS98" i="1"/>
  <c r="AO98" i="1"/>
  <c r="AB94" i="1"/>
  <c r="AB93" i="1"/>
  <c r="AB91" i="1"/>
  <c r="CP91" i="1"/>
  <c r="O91" i="1" s="1"/>
  <c r="FP26" i="1"/>
  <c r="FY55" i="1"/>
  <c r="EG55" i="1"/>
  <c r="AB53" i="1"/>
  <c r="CP53" i="1"/>
  <c r="O53" i="1" s="1"/>
  <c r="AB51" i="1"/>
  <c r="CP51" i="1"/>
  <c r="O51" i="1" s="1"/>
  <c r="CZ48" i="1"/>
  <c r="Y48" i="1" s="1"/>
  <c r="CY48" i="1"/>
  <c r="X48" i="1" s="1"/>
  <c r="GM48" i="1" s="1"/>
  <c r="GN48" i="1" s="1"/>
  <c r="CP47" i="1"/>
  <c r="O47" i="1" s="1"/>
  <c r="CP46" i="1"/>
  <c r="O46" i="1" s="1"/>
  <c r="AH55" i="1"/>
  <c r="GN28" i="1"/>
  <c r="ET98" i="1"/>
  <c r="EH98" i="1"/>
  <c r="CI98" i="1"/>
  <c r="BD98" i="1"/>
  <c r="S89" i="1"/>
  <c r="CT89" i="1"/>
  <c r="AQ55" i="1"/>
  <c r="S52" i="1"/>
  <c r="CT52" i="1"/>
  <c r="CT47" i="1"/>
  <c r="S47" i="1"/>
  <c r="AB47" i="1"/>
  <c r="P45" i="1"/>
  <c r="CP45" i="1" s="1"/>
  <c r="O45" i="1" s="1"/>
  <c r="CQ45" i="1"/>
  <c r="AB45" i="1"/>
  <c r="CZ41" i="1"/>
  <c r="Y41" i="1" s="1"/>
  <c r="CY41" i="1"/>
  <c r="X41" i="1" s="1"/>
  <c r="CZ39" i="1"/>
  <c r="Y39" i="1" s="1"/>
  <c r="CY39" i="1"/>
  <c r="X39" i="1" s="1"/>
  <c r="GM34" i="1"/>
  <c r="GN34" i="1" s="1"/>
  <c r="Q92" i="1"/>
  <c r="CP92" i="1" s="1"/>
  <c r="O92" i="1" s="1"/>
  <c r="Q90" i="1"/>
  <c r="CU30" i="3"/>
  <c r="CX31" i="3"/>
  <c r="CX33" i="3"/>
  <c r="CX35" i="3"/>
  <c r="CX39" i="3"/>
  <c r="CW31" i="3"/>
  <c r="CW33" i="3"/>
  <c r="CX37" i="3"/>
  <c r="CX40" i="3"/>
  <c r="Q89" i="1"/>
  <c r="AD98" i="1" s="1"/>
  <c r="CU19" i="3"/>
  <c r="CX20" i="3"/>
  <c r="CX22" i="3"/>
  <c r="CX24" i="3"/>
  <c r="CX28" i="3"/>
  <c r="CW20" i="3"/>
  <c r="CW22" i="3"/>
  <c r="CX25" i="3"/>
  <c r="CX29" i="3"/>
  <c r="EV55" i="1"/>
  <c r="BB55" i="1"/>
  <c r="AP55" i="1"/>
  <c r="Q52" i="1"/>
  <c r="CP52" i="1" s="1"/>
  <c r="O52" i="1" s="1"/>
  <c r="CQ48" i="1"/>
  <c r="CT38" i="1"/>
  <c r="AD32" i="1"/>
  <c r="AB32" i="1" s="1"/>
  <c r="R32" i="1"/>
  <c r="CR32" i="1"/>
  <c r="Q32" i="1"/>
  <c r="R94" i="1"/>
  <c r="CQ92" i="1"/>
  <c r="CS91" i="1"/>
  <c r="R91" i="1"/>
  <c r="GK91" i="1" s="1"/>
  <c r="CQ90" i="1"/>
  <c r="EU55" i="1"/>
  <c r="EM55" i="1"/>
  <c r="AO55" i="1"/>
  <c r="CS53" i="1"/>
  <c r="R53" i="1"/>
  <c r="GK53" i="1" s="1"/>
  <c r="CQ52" i="1"/>
  <c r="CS51" i="1"/>
  <c r="R51" i="1"/>
  <c r="GK51" i="1" s="1"/>
  <c r="CS50" i="1"/>
  <c r="R50" i="1"/>
  <c r="GK50" i="1" s="1"/>
  <c r="GM50" i="1" s="1"/>
  <c r="GN50" i="1" s="1"/>
  <c r="CT48" i="1"/>
  <c r="CQ47" i="1"/>
  <c r="CZ43" i="1"/>
  <c r="Y43" i="1" s="1"/>
  <c r="CP43" i="1"/>
  <c r="O43" i="1" s="1"/>
  <c r="GM43" i="1" s="1"/>
  <c r="GN43" i="1" s="1"/>
  <c r="AB41" i="1"/>
  <c r="P41" i="1"/>
  <c r="CP41" i="1" s="1"/>
  <c r="O41" i="1" s="1"/>
  <c r="CQ41" i="1"/>
  <c r="AB40" i="1"/>
  <c r="P40" i="1"/>
  <c r="CP40" i="1" s="1"/>
  <c r="O40" i="1" s="1"/>
  <c r="GM40" i="1" s="1"/>
  <c r="GN40" i="1" s="1"/>
  <c r="CQ40" i="1"/>
  <c r="P39" i="1"/>
  <c r="AB39" i="1"/>
  <c r="CQ39" i="1"/>
  <c r="CS32" i="1"/>
  <c r="Q29" i="1"/>
  <c r="I33" i="1"/>
  <c r="U29" i="1"/>
  <c r="K33" i="1"/>
  <c r="ET55" i="1"/>
  <c r="EL55" i="1"/>
  <c r="EH55" i="1"/>
  <c r="CI55" i="1"/>
  <c r="BD55" i="1"/>
  <c r="S44" i="1"/>
  <c r="CT44" i="1"/>
  <c r="S38" i="1"/>
  <c r="S37" i="1"/>
  <c r="AB37" i="1"/>
  <c r="AD36" i="1"/>
  <c r="AB36" i="1" s="1"/>
  <c r="R36" i="1"/>
  <c r="GK36" i="1" s="1"/>
  <c r="CR36" i="1"/>
  <c r="Q36" i="1"/>
  <c r="T33" i="1"/>
  <c r="Q42" i="1"/>
  <c r="CP42" i="1" s="1"/>
  <c r="O42" i="1" s="1"/>
  <c r="GM42" i="1" s="1"/>
  <c r="GN42" i="1" s="1"/>
  <c r="S36" i="1"/>
  <c r="CT36" i="1"/>
  <c r="R35" i="1"/>
  <c r="GK35" i="1" s="1"/>
  <c r="CS35" i="1"/>
  <c r="CQ33" i="1"/>
  <c r="S32" i="1"/>
  <c r="CT32" i="1"/>
  <c r="R31" i="1"/>
  <c r="GK31" i="1" s="1"/>
  <c r="CS31" i="1"/>
  <c r="CP31" i="1"/>
  <c r="O31" i="1" s="1"/>
  <c r="V29" i="1"/>
  <c r="Q44" i="1"/>
  <c r="CP44" i="1" s="1"/>
  <c r="O44" i="1" s="1"/>
  <c r="CX6" i="3"/>
  <c r="CU6" i="3"/>
  <c r="CV6" i="3"/>
  <c r="R38" i="1"/>
  <c r="GK38" i="1" s="1"/>
  <c r="CX1" i="3"/>
  <c r="CU1" i="3"/>
  <c r="CV1" i="3"/>
  <c r="CX3" i="3"/>
  <c r="CP36" i="1"/>
  <c r="O36" i="1" s="1"/>
  <c r="AB35" i="1"/>
  <c r="AB34" i="1"/>
  <c r="AB31" i="1"/>
  <c r="AB30" i="1"/>
  <c r="T29" i="1"/>
  <c r="CX8" i="3"/>
  <c r="CQ44" i="1"/>
  <c r="CT43" i="1"/>
  <c r="CS42" i="1"/>
  <c r="Q39" i="1"/>
  <c r="CR38" i="1"/>
  <c r="P38" i="1"/>
  <c r="CQ38" i="1"/>
  <c r="Q38" i="1"/>
  <c r="P37" i="1"/>
  <c r="CP37" i="1" s="1"/>
  <c r="O37" i="1" s="1"/>
  <c r="CQ37" i="1"/>
  <c r="Q35" i="1"/>
  <c r="CP35" i="1" s="1"/>
  <c r="O35" i="1" s="1"/>
  <c r="GM35" i="1" s="1"/>
  <c r="GN35" i="1" s="1"/>
  <c r="S31" i="1"/>
  <c r="W29" i="1"/>
  <c r="EB55" i="1" s="1"/>
  <c r="S29" i="1"/>
  <c r="DI13" i="3"/>
  <c r="DF13" i="3"/>
  <c r="DJ13" i="3" s="1"/>
  <c r="DG13" i="3"/>
  <c r="DH13" i="3"/>
  <c r="CX9" i="3"/>
  <c r="Q37" i="1"/>
  <c r="R29" i="1"/>
  <c r="AD29" i="1"/>
  <c r="AB29" i="1" s="1"/>
  <c r="DH14" i="3"/>
  <c r="DI14" i="3"/>
  <c r="DF14" i="3"/>
  <c r="DJ14" i="3" s="1"/>
  <c r="DG14" i="3"/>
  <c r="CX10" i="3"/>
  <c r="P29" i="1"/>
  <c r="CW7" i="3"/>
  <c r="CT28" i="1"/>
  <c r="CX38" i="3"/>
  <c r="CX5" i="3"/>
  <c r="CX4" i="3"/>
  <c r="CW2" i="3"/>
  <c r="CX34" i="3"/>
  <c r="CW32" i="3"/>
  <c r="CV30" i="3"/>
  <c r="CX30" i="3"/>
  <c r="CX27" i="3"/>
  <c r="CX26" i="3"/>
  <c r="CX23" i="3"/>
  <c r="CW21" i="3"/>
  <c r="CV19" i="3"/>
  <c r="CX19" i="3"/>
  <c r="DI18" i="3"/>
  <c r="DF18" i="3"/>
  <c r="DJ18" i="3" s="1"/>
  <c r="DG18" i="3"/>
  <c r="CW16" i="3"/>
  <c r="CX16" i="3"/>
  <c r="DI15" i="3"/>
  <c r="DJ15" i="3" s="1"/>
  <c r="DF15" i="3"/>
  <c r="DG15" i="3"/>
  <c r="CX32" i="3"/>
  <c r="CX21" i="3"/>
  <c r="CX12" i="3"/>
  <c r="DF11" i="3"/>
  <c r="CX7" i="3"/>
  <c r="CX2" i="3"/>
  <c r="CP29" i="1" l="1"/>
  <c r="O29" i="1" s="1"/>
  <c r="GK29" i="1"/>
  <c r="DH1" i="3"/>
  <c r="DI1" i="3"/>
  <c r="DJ1" i="3" s="1"/>
  <c r="DF1" i="3"/>
  <c r="DG1" i="3"/>
  <c r="CY38" i="1"/>
  <c r="X38" i="1" s="1"/>
  <c r="CZ38" i="1"/>
  <c r="Y38" i="1" s="1"/>
  <c r="BD26" i="1"/>
  <c r="F80" i="1"/>
  <c r="BD128" i="1"/>
  <c r="ET26" i="1"/>
  <c r="P68" i="1"/>
  <c r="ET128" i="1"/>
  <c r="EM26" i="1"/>
  <c r="P74" i="1"/>
  <c r="EM128" i="1"/>
  <c r="AP26" i="1"/>
  <c r="F64" i="1"/>
  <c r="AP128" i="1"/>
  <c r="DF24" i="3"/>
  <c r="DJ24" i="3" s="1"/>
  <c r="DG24" i="3"/>
  <c r="DH24" i="3"/>
  <c r="DI24" i="3"/>
  <c r="FY26" i="1"/>
  <c r="EP55" i="1"/>
  <c r="AO87" i="1"/>
  <c r="F102" i="1"/>
  <c r="U98" i="1"/>
  <c r="AH87" i="1"/>
  <c r="EG87" i="1"/>
  <c r="P102" i="1"/>
  <c r="AG26" i="1"/>
  <c r="T55" i="1"/>
  <c r="DF7" i="3"/>
  <c r="DG7" i="3"/>
  <c r="DJ7" i="3" s="1"/>
  <c r="DH7" i="3"/>
  <c r="DI7" i="3"/>
  <c r="DF32" i="3"/>
  <c r="DG32" i="3"/>
  <c r="DJ32" i="3" s="1"/>
  <c r="DH32" i="3"/>
  <c r="DI32" i="3"/>
  <c r="DG16" i="3"/>
  <c r="DJ16" i="3" s="1"/>
  <c r="DH16" i="3"/>
  <c r="DI16" i="3"/>
  <c r="DF16" i="3"/>
  <c r="DG23" i="3"/>
  <c r="DH23" i="3"/>
  <c r="DI23" i="3"/>
  <c r="DF23" i="3"/>
  <c r="DJ23" i="3" s="1"/>
  <c r="DH4" i="3"/>
  <c r="DI4" i="3"/>
  <c r="DF4" i="3"/>
  <c r="DJ4" i="3" s="1"/>
  <c r="DG4" i="3"/>
  <c r="CY29" i="1"/>
  <c r="X29" i="1" s="1"/>
  <c r="CZ29" i="1"/>
  <c r="Y29" i="1" s="1"/>
  <c r="CP38" i="1"/>
  <c r="O38" i="1" s="1"/>
  <c r="GM38" i="1" s="1"/>
  <c r="GN38" i="1" s="1"/>
  <c r="AC55" i="1"/>
  <c r="CY32" i="1"/>
  <c r="X32" i="1" s="1"/>
  <c r="CZ32" i="1"/>
  <c r="Y32" i="1" s="1"/>
  <c r="AF55" i="1"/>
  <c r="CY37" i="1"/>
  <c r="X37" i="1" s="1"/>
  <c r="CZ37" i="1"/>
  <c r="Y37" i="1" s="1"/>
  <c r="CY44" i="1"/>
  <c r="X44" i="1" s="1"/>
  <c r="GM44" i="1" s="1"/>
  <c r="GN44" i="1" s="1"/>
  <c r="CZ44" i="1"/>
  <c r="Y44" i="1" s="1"/>
  <c r="EL26" i="1"/>
  <c r="P73" i="1"/>
  <c r="Q33" i="1"/>
  <c r="S33" i="1"/>
  <c r="DX55" i="1" s="1"/>
  <c r="R33" i="1"/>
  <c r="GK33" i="1" s="1"/>
  <c r="AO26" i="1"/>
  <c r="F59" i="1"/>
  <c r="AO128" i="1"/>
  <c r="AD55" i="1"/>
  <c r="GX33" i="1"/>
  <c r="GB55" i="1" s="1"/>
  <c r="DI29" i="3"/>
  <c r="DF29" i="3"/>
  <c r="DJ29" i="3" s="1"/>
  <c r="DG29" i="3"/>
  <c r="DH29" i="3"/>
  <c r="DF28" i="3"/>
  <c r="DJ28" i="3" s="1"/>
  <c r="DG28" i="3"/>
  <c r="DH28" i="3"/>
  <c r="DI28" i="3"/>
  <c r="DH33" i="3"/>
  <c r="DI33" i="3"/>
  <c r="DF33" i="3"/>
  <c r="DG33" i="3"/>
  <c r="DJ33" i="3" s="1"/>
  <c r="GM45" i="1"/>
  <c r="GN45" i="1" s="1"/>
  <c r="CY89" i="1"/>
  <c r="X89" i="1" s="1"/>
  <c r="AK98" i="1" s="1"/>
  <c r="CZ89" i="1"/>
  <c r="Y89" i="1" s="1"/>
  <c r="AL98" i="1" s="1"/>
  <c r="AF98" i="1"/>
  <c r="ET87" i="1"/>
  <c r="P111" i="1"/>
  <c r="GM51" i="1"/>
  <c r="GN51" i="1" s="1"/>
  <c r="EG26" i="1"/>
  <c r="P59" i="1"/>
  <c r="EG128" i="1"/>
  <c r="GM91" i="1"/>
  <c r="GO91" i="1" s="1"/>
  <c r="EM87" i="1"/>
  <c r="P117" i="1"/>
  <c r="AJ26" i="1"/>
  <c r="W55" i="1"/>
  <c r="AI87" i="1"/>
  <c r="V98" i="1"/>
  <c r="DU87" i="1"/>
  <c r="FZ98" i="1"/>
  <c r="DH98" i="1"/>
  <c r="FX98" i="1"/>
  <c r="FW98" i="1"/>
  <c r="W87" i="1"/>
  <c r="F122" i="1"/>
  <c r="DH26" i="3"/>
  <c r="DI26" i="3"/>
  <c r="DF26" i="3"/>
  <c r="DJ26" i="3" s="1"/>
  <c r="DG26" i="3"/>
  <c r="EB26" i="1"/>
  <c r="DO55" i="1"/>
  <c r="GM36" i="1"/>
  <c r="GN36" i="1" s="1"/>
  <c r="DH6" i="3"/>
  <c r="DI6" i="3"/>
  <c r="DJ6" i="3" s="1"/>
  <c r="DF6" i="3"/>
  <c r="DG6" i="3"/>
  <c r="AD87" i="1"/>
  <c r="Q98" i="1"/>
  <c r="DH31" i="3"/>
  <c r="DI31" i="3"/>
  <c r="DF31" i="3"/>
  <c r="DG31" i="3"/>
  <c r="DJ31" i="3" s="1"/>
  <c r="CY52" i="1"/>
  <c r="X52" i="1" s="1"/>
  <c r="GM52" i="1" s="1"/>
  <c r="GN52" i="1" s="1"/>
  <c r="CZ52" i="1"/>
  <c r="Y52" i="1" s="1"/>
  <c r="BD87" i="1"/>
  <c r="F123" i="1"/>
  <c r="CP89" i="1"/>
  <c r="O89" i="1" s="1"/>
  <c r="DY87" i="1"/>
  <c r="DL98" i="1"/>
  <c r="GA26" i="1"/>
  <c r="ER55" i="1"/>
  <c r="AE87" i="1"/>
  <c r="R98" i="1"/>
  <c r="CY90" i="1"/>
  <c r="X90" i="1" s="1"/>
  <c r="CZ90" i="1"/>
  <c r="Y90" i="1" s="1"/>
  <c r="DX98" i="1"/>
  <c r="DF12" i="3"/>
  <c r="DG12" i="3"/>
  <c r="DJ12" i="3" s="1"/>
  <c r="DH12" i="3"/>
  <c r="DI12" i="3"/>
  <c r="DG27" i="3"/>
  <c r="DH27" i="3"/>
  <c r="DI27" i="3"/>
  <c r="DF27" i="3"/>
  <c r="DJ27" i="3" s="1"/>
  <c r="DG34" i="3"/>
  <c r="DH34" i="3"/>
  <c r="DI34" i="3"/>
  <c r="DF34" i="3"/>
  <c r="DJ34" i="3" s="1"/>
  <c r="DH38" i="3"/>
  <c r="DI38" i="3"/>
  <c r="DG38" i="3"/>
  <c r="DF38" i="3"/>
  <c r="DJ38" i="3" s="1"/>
  <c r="CZ31" i="1"/>
  <c r="Y31" i="1" s="1"/>
  <c r="CY31" i="1"/>
  <c r="X31" i="1" s="1"/>
  <c r="GM31" i="1" s="1"/>
  <c r="GN31" i="1" s="1"/>
  <c r="DI8" i="3"/>
  <c r="DF8" i="3"/>
  <c r="DJ8" i="3" s="1"/>
  <c r="DG8" i="3"/>
  <c r="DH8" i="3"/>
  <c r="CP32" i="1"/>
  <c r="O32" i="1" s="1"/>
  <c r="DI3" i="3"/>
  <c r="DF3" i="3"/>
  <c r="DJ3" i="3" s="1"/>
  <c r="DG3" i="3"/>
  <c r="DH3" i="3"/>
  <c r="P33" i="1"/>
  <c r="CP33" i="1" s="1"/>
  <c r="O33" i="1" s="1"/>
  <c r="U33" i="1"/>
  <c r="CI26" i="1"/>
  <c r="AZ55" i="1"/>
  <c r="CP39" i="1"/>
  <c r="O39" i="1" s="1"/>
  <c r="GM39" i="1" s="1"/>
  <c r="GN39" i="1" s="1"/>
  <c r="EU26" i="1"/>
  <c r="P71" i="1"/>
  <c r="EU128" i="1"/>
  <c r="GK32" i="1"/>
  <c r="AE55" i="1"/>
  <c r="BB26" i="1"/>
  <c r="F68" i="1"/>
  <c r="BB128" i="1"/>
  <c r="DH22" i="3"/>
  <c r="DI22" i="3"/>
  <c r="DF22" i="3"/>
  <c r="DG22" i="3"/>
  <c r="DJ22" i="3" s="1"/>
  <c r="DF40" i="3"/>
  <c r="DJ40" i="3" s="1"/>
  <c r="DG40" i="3"/>
  <c r="DI40" i="3"/>
  <c r="DH40" i="3"/>
  <c r="DG39" i="3"/>
  <c r="DH39" i="3"/>
  <c r="DF39" i="3"/>
  <c r="DJ39" i="3" s="1"/>
  <c r="DI39" i="3"/>
  <c r="CZ47" i="1"/>
  <c r="Y47" i="1" s="1"/>
  <c r="CY47" i="1"/>
  <c r="X47" i="1" s="1"/>
  <c r="GM47" i="1" s="1"/>
  <c r="GN47" i="1" s="1"/>
  <c r="AQ26" i="1"/>
  <c r="AQ128" i="1"/>
  <c r="F65" i="1"/>
  <c r="CI87" i="1"/>
  <c r="AZ98" i="1"/>
  <c r="GM53" i="1"/>
  <c r="GN53" i="1" s="1"/>
  <c r="AS87" i="1"/>
  <c r="F115" i="1"/>
  <c r="CJ26" i="1"/>
  <c r="BA55" i="1"/>
  <c r="F107" i="1"/>
  <c r="AP87" i="1"/>
  <c r="CJ87" i="1"/>
  <c r="BA98" i="1"/>
  <c r="FY87" i="1"/>
  <c r="EP98" i="1"/>
  <c r="EI26" i="1"/>
  <c r="P65" i="1"/>
  <c r="EI128" i="1"/>
  <c r="AU26" i="1"/>
  <c r="F74" i="1"/>
  <c r="AU128" i="1"/>
  <c r="EB87" i="1"/>
  <c r="DO98" i="1"/>
  <c r="V26" i="1"/>
  <c r="F78" i="1"/>
  <c r="V128" i="1"/>
  <c r="EA87" i="1"/>
  <c r="DN98" i="1"/>
  <c r="DF19" i="3"/>
  <c r="DG19" i="3"/>
  <c r="DH19" i="3"/>
  <c r="DI19" i="3"/>
  <c r="DJ19" i="3" s="1"/>
  <c r="DG5" i="3"/>
  <c r="DH5" i="3"/>
  <c r="DI5" i="3"/>
  <c r="DF5" i="3"/>
  <c r="DJ5" i="3" s="1"/>
  <c r="GM37" i="1"/>
  <c r="GN37" i="1" s="1"/>
  <c r="DV55" i="1"/>
  <c r="DI25" i="3"/>
  <c r="DF25" i="3"/>
  <c r="DJ25" i="3" s="1"/>
  <c r="DG25" i="3"/>
  <c r="DH25" i="3"/>
  <c r="CP93" i="1"/>
  <c r="O93" i="1" s="1"/>
  <c r="GM93" i="1" s="1"/>
  <c r="GO93" i="1" s="1"/>
  <c r="AC98" i="1"/>
  <c r="DZ87" i="1"/>
  <c r="DM98" i="1"/>
  <c r="DF2" i="3"/>
  <c r="DG2" i="3"/>
  <c r="DJ2" i="3" s="1"/>
  <c r="DH2" i="3"/>
  <c r="DI2" i="3"/>
  <c r="DF21" i="3"/>
  <c r="DG21" i="3"/>
  <c r="DJ21" i="3" s="1"/>
  <c r="DH21" i="3"/>
  <c r="DI21" i="3"/>
  <c r="DF30" i="3"/>
  <c r="DG30" i="3"/>
  <c r="DH30" i="3"/>
  <c r="DI30" i="3"/>
  <c r="DJ30" i="3" s="1"/>
  <c r="DG10" i="3"/>
  <c r="DH10" i="3"/>
  <c r="DI10" i="3"/>
  <c r="DF10" i="3"/>
  <c r="DJ10" i="3" s="1"/>
  <c r="DH9" i="3"/>
  <c r="DI9" i="3"/>
  <c r="DF9" i="3"/>
  <c r="DJ9" i="3" s="1"/>
  <c r="DG9" i="3"/>
  <c r="DY55" i="1"/>
  <c r="EA55" i="1"/>
  <c r="CY36" i="1"/>
  <c r="X36" i="1" s="1"/>
  <c r="CZ36" i="1"/>
  <c r="Y36" i="1" s="1"/>
  <c r="EH26" i="1"/>
  <c r="P64" i="1"/>
  <c r="EH128" i="1"/>
  <c r="DZ55" i="1"/>
  <c r="V33" i="1"/>
  <c r="GM41" i="1"/>
  <c r="GN41" i="1" s="1"/>
  <c r="GK94" i="1"/>
  <c r="DW98" i="1"/>
  <c r="EV26" i="1"/>
  <c r="P80" i="1"/>
  <c r="EV128" i="1"/>
  <c r="DH20" i="3"/>
  <c r="DI20" i="3"/>
  <c r="DF20" i="3"/>
  <c r="DG20" i="3"/>
  <c r="DJ20" i="3" s="1"/>
  <c r="DI37" i="3"/>
  <c r="DF37" i="3"/>
  <c r="DJ37" i="3" s="1"/>
  <c r="DH37" i="3"/>
  <c r="DG37" i="3"/>
  <c r="DG35" i="3"/>
  <c r="DH35" i="3"/>
  <c r="DF35" i="3"/>
  <c r="DJ35" i="3" s="1"/>
  <c r="DI35" i="3"/>
  <c r="DV98" i="1"/>
  <c r="EH87" i="1"/>
  <c r="P107" i="1"/>
  <c r="AH26" i="1"/>
  <c r="U55" i="1"/>
  <c r="CP90" i="1"/>
  <c r="O90" i="1" s="1"/>
  <c r="EI87" i="1"/>
  <c r="P108" i="1"/>
  <c r="CY46" i="1"/>
  <c r="X46" i="1" s="1"/>
  <c r="GM46" i="1" s="1"/>
  <c r="GN46" i="1" s="1"/>
  <c r="CZ46" i="1"/>
  <c r="Y46" i="1" s="1"/>
  <c r="CG26" i="1"/>
  <c r="AX55" i="1"/>
  <c r="BB87" i="1"/>
  <c r="F111" i="1"/>
  <c r="GM94" i="1"/>
  <c r="GO94" i="1" s="1"/>
  <c r="CG87" i="1"/>
  <c r="AX98" i="1"/>
  <c r="CY92" i="1"/>
  <c r="X92" i="1" s="1"/>
  <c r="GM92" i="1" s="1"/>
  <c r="GO92" i="1" s="1"/>
  <c r="CZ92" i="1"/>
  <c r="Y92" i="1" s="1"/>
  <c r="BC87" i="1"/>
  <c r="BC128" i="1"/>
  <c r="F114" i="1"/>
  <c r="AT26" i="1"/>
  <c r="F73" i="1"/>
  <c r="AG87" i="1"/>
  <c r="T98" i="1"/>
  <c r="DX26" i="1" l="1"/>
  <c r="DK55" i="1"/>
  <c r="AC87" i="1"/>
  <c r="P98" i="1"/>
  <c r="CE98" i="1"/>
  <c r="CF98" i="1"/>
  <c r="CH98" i="1"/>
  <c r="GM33" i="1"/>
  <c r="GN33" i="1" s="1"/>
  <c r="DX87" i="1"/>
  <c r="DK98" i="1"/>
  <c r="W26" i="1"/>
  <c r="F79" i="1"/>
  <c r="W128" i="1"/>
  <c r="GB26" i="1"/>
  <c r="ES55" i="1"/>
  <c r="EP26" i="1"/>
  <c r="P62" i="1"/>
  <c r="EP128" i="1"/>
  <c r="BD22" i="1"/>
  <c r="BD158" i="1"/>
  <c r="F153" i="1"/>
  <c r="DY26" i="1"/>
  <c r="DL55" i="1"/>
  <c r="DO87" i="1"/>
  <c r="P122" i="1"/>
  <c r="EP87" i="1"/>
  <c r="P105" i="1"/>
  <c r="AZ87" i="1"/>
  <c r="F109" i="1"/>
  <c r="EU22" i="1"/>
  <c r="P144" i="1"/>
  <c r="EU158" i="1"/>
  <c r="AZ26" i="1"/>
  <c r="F66" i="1"/>
  <c r="AZ128" i="1"/>
  <c r="GM32" i="1"/>
  <c r="AB55" i="1"/>
  <c r="ED98" i="1"/>
  <c r="ER26" i="1"/>
  <c r="P66" i="1"/>
  <c r="ER128" i="1"/>
  <c r="GM89" i="1"/>
  <c r="AB98" i="1"/>
  <c r="DO26" i="1"/>
  <c r="P79" i="1"/>
  <c r="DO128" i="1"/>
  <c r="FW87" i="1"/>
  <c r="EN98" i="1"/>
  <c r="EG22" i="1"/>
  <c r="P132" i="1"/>
  <c r="EG158" i="1"/>
  <c r="Y98" i="1"/>
  <c r="AL87" i="1"/>
  <c r="AD26" i="1"/>
  <c r="Q55" i="1"/>
  <c r="AK55" i="1"/>
  <c r="U87" i="1"/>
  <c r="F120" i="1"/>
  <c r="ET22" i="1"/>
  <c r="P141" i="1"/>
  <c r="ET158" i="1"/>
  <c r="DW55" i="1"/>
  <c r="EA26" i="1"/>
  <c r="DN55" i="1"/>
  <c r="DN87" i="1"/>
  <c r="P121" i="1"/>
  <c r="AQ22" i="1"/>
  <c r="F138" i="1"/>
  <c r="AQ158" i="1"/>
  <c r="BB22" i="1"/>
  <c r="BB158" i="1"/>
  <c r="F141" i="1"/>
  <c r="EQ98" i="1"/>
  <c r="FZ87" i="1"/>
  <c r="AF87" i="1"/>
  <c r="S98" i="1"/>
  <c r="AL55" i="1"/>
  <c r="GM29" i="1"/>
  <c r="DT55" i="1"/>
  <c r="BC22" i="1"/>
  <c r="F144" i="1"/>
  <c r="BC158" i="1"/>
  <c r="U26" i="1"/>
  <c r="U128" i="1"/>
  <c r="F77" i="1"/>
  <c r="DV87" i="1"/>
  <c r="DI98" i="1"/>
  <c r="DW87" i="1"/>
  <c r="DJ98" i="1"/>
  <c r="DZ26" i="1"/>
  <c r="DM55" i="1"/>
  <c r="DM87" i="1"/>
  <c r="P120" i="1"/>
  <c r="DV26" i="1"/>
  <c r="DI55" i="1"/>
  <c r="V22" i="1"/>
  <c r="F151" i="1"/>
  <c r="V158" i="1"/>
  <c r="EI22" i="1"/>
  <c r="P138" i="1"/>
  <c r="EI158" i="1"/>
  <c r="EC98" i="1"/>
  <c r="Q87" i="1"/>
  <c r="F110" i="1"/>
  <c r="FX87" i="1"/>
  <c r="EO98" i="1"/>
  <c r="F121" i="1"/>
  <c r="V87" i="1"/>
  <c r="AK87" i="1"/>
  <c r="X98" i="1"/>
  <c r="AO22" i="1"/>
  <c r="F132" i="1"/>
  <c r="AO158" i="1"/>
  <c r="CY33" i="1"/>
  <c r="X33" i="1" s="1"/>
  <c r="CZ33" i="1"/>
  <c r="Y33" i="1" s="1"/>
  <c r="ED55" i="1"/>
  <c r="EM22" i="1"/>
  <c r="P147" i="1"/>
  <c r="EM158" i="1"/>
  <c r="T87" i="1"/>
  <c r="F119" i="1"/>
  <c r="T26" i="1"/>
  <c r="F76" i="1"/>
  <c r="T128" i="1"/>
  <c r="GM90" i="1"/>
  <c r="DT98" i="1"/>
  <c r="AX87" i="1"/>
  <c r="F105" i="1"/>
  <c r="AX26" i="1"/>
  <c r="F62" i="1"/>
  <c r="AX128" i="1"/>
  <c r="EV22" i="1"/>
  <c r="EV158" i="1"/>
  <c r="P153" i="1"/>
  <c r="EH22" i="1"/>
  <c r="P137" i="1"/>
  <c r="G16" i="2" s="1"/>
  <c r="EH158" i="1"/>
  <c r="AU22" i="1"/>
  <c r="AU158" i="1"/>
  <c r="F147" i="1"/>
  <c r="BA87" i="1"/>
  <c r="F118" i="1"/>
  <c r="BA26" i="1"/>
  <c r="F75" i="1"/>
  <c r="BA128" i="1"/>
  <c r="R55" i="1"/>
  <c r="AE26" i="1"/>
  <c r="R87" i="1"/>
  <c r="F112" i="1"/>
  <c r="DL87" i="1"/>
  <c r="P119" i="1"/>
  <c r="DH87" i="1"/>
  <c r="P101" i="1"/>
  <c r="AF26" i="1"/>
  <c r="S55" i="1"/>
  <c r="AC26" i="1"/>
  <c r="P55" i="1"/>
  <c r="CE55" i="1"/>
  <c r="CF55" i="1"/>
  <c r="CH55" i="1"/>
  <c r="EC55" i="1"/>
  <c r="AP22" i="1"/>
  <c r="AP158" i="1"/>
  <c r="F137" i="1"/>
  <c r="V16" i="2" s="1"/>
  <c r="DU55" i="1"/>
  <c r="ED26" i="1" l="1"/>
  <c r="DQ55" i="1"/>
  <c r="S87" i="1"/>
  <c r="F113" i="1"/>
  <c r="DN26" i="1"/>
  <c r="P78" i="1"/>
  <c r="DN128" i="1"/>
  <c r="Y87" i="1"/>
  <c r="F125" i="1"/>
  <c r="GN32" i="1"/>
  <c r="CB55" i="1" s="1"/>
  <c r="CA55" i="1"/>
  <c r="EU18" i="1"/>
  <c r="P174" i="1"/>
  <c r="P87" i="1"/>
  <c r="F101" i="1"/>
  <c r="AP18" i="1"/>
  <c r="F167" i="1"/>
  <c r="CF26" i="1"/>
  <c r="AW55" i="1"/>
  <c r="S26" i="1"/>
  <c r="F70" i="1"/>
  <c r="S128" i="1"/>
  <c r="AU18" i="1"/>
  <c r="F177" i="1"/>
  <c r="AX22" i="1"/>
  <c r="F135" i="1"/>
  <c r="AX158" i="1"/>
  <c r="EM18" i="1"/>
  <c r="P177" i="1"/>
  <c r="DI26" i="1"/>
  <c r="P67" i="1"/>
  <c r="DI128" i="1"/>
  <c r="DM26" i="1"/>
  <c r="P77" i="1"/>
  <c r="DM128" i="1"/>
  <c r="DI87" i="1"/>
  <c r="P110" i="1"/>
  <c r="DT26" i="1"/>
  <c r="DG55" i="1"/>
  <c r="BB18" i="1"/>
  <c r="F171" i="1"/>
  <c r="Q26" i="1"/>
  <c r="F67" i="1"/>
  <c r="Q128" i="1"/>
  <c r="EG18" i="1"/>
  <c r="P162" i="1"/>
  <c r="AB87" i="1"/>
  <c r="O98" i="1"/>
  <c r="AZ22" i="1"/>
  <c r="AZ158" i="1"/>
  <c r="F139" i="1"/>
  <c r="DL26" i="1"/>
  <c r="P76" i="1"/>
  <c r="DL128" i="1"/>
  <c r="ES26" i="1"/>
  <c r="P75" i="1"/>
  <c r="ES128" i="1"/>
  <c r="AY98" i="1"/>
  <c r="CH87" i="1"/>
  <c r="CH26" i="1"/>
  <c r="AY55" i="1"/>
  <c r="T22" i="1"/>
  <c r="T158" i="1"/>
  <c r="F149" i="1"/>
  <c r="AK26" i="1"/>
  <c r="X55" i="1"/>
  <c r="EN87" i="1"/>
  <c r="P103" i="1"/>
  <c r="BD18" i="1"/>
  <c r="F183" i="1"/>
  <c r="CE26" i="1"/>
  <c r="AV55" i="1"/>
  <c r="R26" i="1"/>
  <c r="F69" i="1"/>
  <c r="R128" i="1"/>
  <c r="DT87" i="1"/>
  <c r="DG98" i="1"/>
  <c r="X87" i="1"/>
  <c r="F124" i="1"/>
  <c r="EO87" i="1"/>
  <c r="P104" i="1"/>
  <c r="EC87" i="1"/>
  <c r="DP98" i="1"/>
  <c r="V18" i="1"/>
  <c r="F181" i="1"/>
  <c r="BC18" i="1"/>
  <c r="F174" i="1"/>
  <c r="GN29" i="1"/>
  <c r="FT55" i="1" s="1"/>
  <c r="FS55" i="1"/>
  <c r="DW26" i="1"/>
  <c r="DJ55" i="1"/>
  <c r="DO22" i="1"/>
  <c r="P152" i="1"/>
  <c r="DO158" i="1"/>
  <c r="CA98" i="1"/>
  <c r="GO89" i="1"/>
  <c r="CC98" i="1" s="1"/>
  <c r="ED87" i="1"/>
  <c r="DQ98" i="1"/>
  <c r="EP22" i="1"/>
  <c r="P135" i="1"/>
  <c r="EP158" i="1"/>
  <c r="DK87" i="1"/>
  <c r="P113" i="1"/>
  <c r="CF87" i="1"/>
  <c r="AW98" i="1"/>
  <c r="DK26" i="1"/>
  <c r="P70" i="1"/>
  <c r="DK128" i="1"/>
  <c r="U22" i="1"/>
  <c r="F150" i="1"/>
  <c r="U158" i="1"/>
  <c r="DU26" i="1"/>
  <c r="FZ55" i="1"/>
  <c r="DH55" i="1"/>
  <c r="FW55" i="1"/>
  <c r="FX55" i="1"/>
  <c r="EC26" i="1"/>
  <c r="DP55" i="1"/>
  <c r="P26" i="1"/>
  <c r="F58" i="1"/>
  <c r="P128" i="1"/>
  <c r="BA22" i="1"/>
  <c r="F148" i="1"/>
  <c r="W16" i="2" s="1"/>
  <c r="BA158" i="1"/>
  <c r="EH18" i="1"/>
  <c r="P167" i="1"/>
  <c r="EV18" i="1"/>
  <c r="P183" i="1"/>
  <c r="FS98" i="1"/>
  <c r="GO90" i="1"/>
  <c r="FU98" i="1" s="1"/>
  <c r="AO18" i="1"/>
  <c r="F162" i="1"/>
  <c r="EI18" i="1"/>
  <c r="P168" i="1"/>
  <c r="DJ87" i="1"/>
  <c r="P112" i="1"/>
  <c r="AL26" i="1"/>
  <c r="Y55" i="1"/>
  <c r="EQ87" i="1"/>
  <c r="P106" i="1"/>
  <c r="AQ18" i="1"/>
  <c r="F168" i="1"/>
  <c r="ET18" i="1"/>
  <c r="P171" i="1"/>
  <c r="ER22" i="1"/>
  <c r="ER158" i="1"/>
  <c r="P139" i="1"/>
  <c r="AB26" i="1"/>
  <c r="O55" i="1"/>
  <c r="W22" i="1"/>
  <c r="F152" i="1"/>
  <c r="W158" i="1"/>
  <c r="CE87" i="1"/>
  <c r="AV98" i="1"/>
  <c r="AV87" i="1" l="1"/>
  <c r="F103" i="1"/>
  <c r="ER18" i="1"/>
  <c r="P169" i="1"/>
  <c r="CA87" i="1"/>
  <c r="AR98" i="1"/>
  <c r="AV26" i="1"/>
  <c r="F60" i="1"/>
  <c r="AV128" i="1"/>
  <c r="O87" i="1"/>
  <c r="F100" i="1"/>
  <c r="O26" i="1"/>
  <c r="F57" i="1"/>
  <c r="O128" i="1"/>
  <c r="FS87" i="1"/>
  <c r="EJ98" i="1"/>
  <c r="P22" i="1"/>
  <c r="P158" i="1"/>
  <c r="F131" i="1"/>
  <c r="FZ26" i="1"/>
  <c r="EQ55" i="1"/>
  <c r="DQ87" i="1"/>
  <c r="P125" i="1"/>
  <c r="DO18" i="1"/>
  <c r="P182" i="1"/>
  <c r="R22" i="1"/>
  <c r="F142" i="1"/>
  <c r="R158" i="1"/>
  <c r="T18" i="1"/>
  <c r="F179" i="1"/>
  <c r="DG26" i="1"/>
  <c r="P57" i="1"/>
  <c r="DG128" i="1"/>
  <c r="DM22" i="1"/>
  <c r="DM158" i="1"/>
  <c r="P150" i="1"/>
  <c r="AX18" i="1"/>
  <c r="F165" i="1"/>
  <c r="AW26" i="1"/>
  <c r="F61" i="1"/>
  <c r="AW128" i="1"/>
  <c r="CA26" i="1"/>
  <c r="AR55" i="1"/>
  <c r="DN22" i="1"/>
  <c r="DN158" i="1"/>
  <c r="P151" i="1"/>
  <c r="Y26" i="1"/>
  <c r="F82" i="1"/>
  <c r="Y128" i="1"/>
  <c r="DP26" i="1"/>
  <c r="P81" i="1"/>
  <c r="DP128" i="1"/>
  <c r="DI22" i="1"/>
  <c r="DI158" i="1"/>
  <c r="P140" i="1"/>
  <c r="BA18" i="1"/>
  <c r="F178" i="1"/>
  <c r="FX26" i="1"/>
  <c r="EO55" i="1"/>
  <c r="AW87" i="1"/>
  <c r="F104" i="1"/>
  <c r="EP18" i="1"/>
  <c r="P165" i="1"/>
  <c r="FS26" i="1"/>
  <c r="EJ55" i="1"/>
  <c r="X26" i="1"/>
  <c r="X128" i="1"/>
  <c r="F81" i="1"/>
  <c r="AY87" i="1"/>
  <c r="F106" i="1"/>
  <c r="DL22" i="1"/>
  <c r="P149" i="1"/>
  <c r="DL158" i="1"/>
  <c r="AZ18" i="1"/>
  <c r="F169" i="1"/>
  <c r="S22" i="1"/>
  <c r="F143" i="1"/>
  <c r="S158" i="1"/>
  <c r="CB26" i="1"/>
  <c r="AS55" i="1"/>
  <c r="DQ26" i="1"/>
  <c r="P82" i="1"/>
  <c r="DQ128" i="1"/>
  <c r="FU87" i="1"/>
  <c r="EL98" i="1"/>
  <c r="DH26" i="1"/>
  <c r="P58" i="1"/>
  <c r="DH128" i="1"/>
  <c r="DJ26" i="1"/>
  <c r="P69" i="1"/>
  <c r="DJ128" i="1"/>
  <c r="DP87" i="1"/>
  <c r="P124" i="1"/>
  <c r="Q22" i="1"/>
  <c r="F140" i="1"/>
  <c r="Q158" i="1"/>
  <c r="W18" i="1"/>
  <c r="F182" i="1"/>
  <c r="FW26" i="1"/>
  <c r="EN55" i="1"/>
  <c r="U18" i="1"/>
  <c r="F180" i="1"/>
  <c r="DK22" i="1"/>
  <c r="P143" i="1"/>
  <c r="DK158" i="1"/>
  <c r="CC87" i="1"/>
  <c r="AT98" i="1"/>
  <c r="FT26" i="1"/>
  <c r="EK55" i="1"/>
  <c r="DG87" i="1"/>
  <c r="P100" i="1"/>
  <c r="AY26" i="1"/>
  <c r="F63" i="1"/>
  <c r="AY128" i="1"/>
  <c r="ES22" i="1"/>
  <c r="P148" i="1"/>
  <c r="H16" i="2" s="1"/>
  <c r="ES158" i="1"/>
  <c r="DJ22" i="1" l="1"/>
  <c r="P142" i="1"/>
  <c r="DJ158" i="1"/>
  <c r="X22" i="1"/>
  <c r="F154" i="1"/>
  <c r="X158" i="1"/>
  <c r="J16" i="2"/>
  <c r="EN26" i="1"/>
  <c r="P60" i="1"/>
  <c r="EN128" i="1"/>
  <c r="Q18" i="1"/>
  <c r="F170" i="1"/>
  <c r="DH22" i="1"/>
  <c r="P131" i="1"/>
  <c r="DH158" i="1"/>
  <c r="AS26" i="1"/>
  <c r="F72" i="1"/>
  <c r="AS128" i="1"/>
  <c r="DP22" i="1"/>
  <c r="P154" i="1"/>
  <c r="DP158" i="1"/>
  <c r="R18" i="1"/>
  <c r="F172" i="1"/>
  <c r="EJ87" i="1"/>
  <c r="P126" i="1"/>
  <c r="F116" i="1"/>
  <c r="AT87" i="1"/>
  <c r="AT128" i="1"/>
  <c r="EO26" i="1"/>
  <c r="P61" i="1"/>
  <c r="EO128" i="1"/>
  <c r="AR26" i="1"/>
  <c r="F83" i="1"/>
  <c r="AR128" i="1"/>
  <c r="DM18" i="1"/>
  <c r="P180" i="1"/>
  <c r="AY22" i="1"/>
  <c r="F136" i="1"/>
  <c r="AY158" i="1"/>
  <c r="S18" i="1"/>
  <c r="F173" i="1"/>
  <c r="DI18" i="1"/>
  <c r="P170" i="1"/>
  <c r="P18" i="1"/>
  <c r="F161" i="1"/>
  <c r="O22" i="1"/>
  <c r="F130" i="1"/>
  <c r="O158" i="1"/>
  <c r="AR87" i="1"/>
  <c r="F126" i="1"/>
  <c r="DQ22" i="1"/>
  <c r="DQ158" i="1"/>
  <c r="P155" i="1"/>
  <c r="ES18" i="1"/>
  <c r="P178" i="1"/>
  <c r="EK26" i="1"/>
  <c r="P72" i="1"/>
  <c r="EK128" i="1"/>
  <c r="DK18" i="1"/>
  <c r="P173" i="1"/>
  <c r="P116" i="1"/>
  <c r="EL87" i="1"/>
  <c r="EL128" i="1"/>
  <c r="Y16" i="2"/>
  <c r="DL18" i="1"/>
  <c r="P179" i="1"/>
  <c r="EJ26" i="1"/>
  <c r="P83" i="1"/>
  <c r="EJ128" i="1"/>
  <c r="Y22" i="1"/>
  <c r="Y158" i="1"/>
  <c r="F155" i="1"/>
  <c r="DN18" i="1"/>
  <c r="P181" i="1"/>
  <c r="AW22" i="1"/>
  <c r="F134" i="1"/>
  <c r="AW158" i="1"/>
  <c r="DG22" i="1"/>
  <c r="P130" i="1"/>
  <c r="DG158" i="1"/>
  <c r="EQ26" i="1"/>
  <c r="P63" i="1"/>
  <c r="EQ128" i="1"/>
  <c r="AV22" i="1"/>
  <c r="AV158" i="1"/>
  <c r="F133" i="1"/>
  <c r="DG18" i="1" l="1"/>
  <c r="P160" i="1"/>
  <c r="AT22" i="1"/>
  <c r="F146" i="1"/>
  <c r="U16" i="2" s="1"/>
  <c r="AT158" i="1"/>
  <c r="EQ22" i="1"/>
  <c r="P136" i="1"/>
  <c r="EQ158" i="1"/>
  <c r="Y18" i="1"/>
  <c r="F185" i="1"/>
  <c r="EL22" i="1"/>
  <c r="P146" i="1"/>
  <c r="F16" i="2" s="1"/>
  <c r="EL158" i="1"/>
  <c r="AY18" i="1"/>
  <c r="F166" i="1"/>
  <c r="EO22" i="1"/>
  <c r="P134" i="1"/>
  <c r="EO158" i="1"/>
  <c r="DH18" i="1"/>
  <c r="P161" i="1"/>
  <c r="DJ18" i="1"/>
  <c r="P172" i="1"/>
  <c r="O18" i="1"/>
  <c r="F160" i="1"/>
  <c r="EK22" i="1"/>
  <c r="EK158" i="1"/>
  <c r="P145" i="1"/>
  <c r="E16" i="2" s="1"/>
  <c r="I16" i="2" s="1"/>
  <c r="N16" i="2" s="1"/>
  <c r="AR22" i="1"/>
  <c r="F156" i="1"/>
  <c r="AR158" i="1"/>
  <c r="AS22" i="1"/>
  <c r="AS158" i="1"/>
  <c r="F145" i="1"/>
  <c r="T16" i="2" s="1"/>
  <c r="X16" i="2" s="1"/>
  <c r="AC16" i="2" s="1"/>
  <c r="EN22" i="1"/>
  <c r="EN158" i="1"/>
  <c r="P133" i="1"/>
  <c r="X18" i="1"/>
  <c r="F184" i="1"/>
  <c r="DQ18" i="1"/>
  <c r="P185" i="1"/>
  <c r="AV18" i="1"/>
  <c r="F163" i="1"/>
  <c r="AW18" i="1"/>
  <c r="F164" i="1"/>
  <c r="EJ22" i="1"/>
  <c r="EJ158" i="1"/>
  <c r="P156" i="1"/>
  <c r="DP18" i="1"/>
  <c r="P184" i="1"/>
  <c r="AS18" i="1" l="1"/>
  <c r="F175" i="1"/>
  <c r="EQ18" i="1"/>
  <c r="P166" i="1"/>
  <c r="EN18" i="1"/>
  <c r="P163" i="1"/>
  <c r="EJ18" i="1"/>
  <c r="P186" i="1"/>
  <c r="AR18" i="1"/>
  <c r="F186" i="1"/>
  <c r="EK18" i="1"/>
  <c r="P175" i="1"/>
  <c r="EO18" i="1"/>
  <c r="P164" i="1"/>
  <c r="EL18" i="1"/>
  <c r="P176" i="1"/>
  <c r="AT18" i="1"/>
  <c r="F176" i="1"/>
</calcChain>
</file>

<file path=xl/sharedStrings.xml><?xml version="1.0" encoding="utf-8"?>
<sst xmlns="http://schemas.openxmlformats.org/spreadsheetml/2006/main" count="3952" uniqueCount="354">
  <si>
    <t>Smeta.RU  (495) 974-1589</t>
  </si>
  <si>
    <t>_PS_</t>
  </si>
  <si>
    <t>Smeta.RU</t>
  </si>
  <si>
    <t/>
  </si>
  <si>
    <t>02-01-05</t>
  </si>
  <si>
    <t>02-01-05 Строительство КЛ - 0,4 кВ в трубах _(2 этап)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</si>
  <si>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</si>
  <si>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</si>
  <si>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</si>
  <si>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</si>
  <si>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</si>
  <si>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</si>
  <si>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</si>
  <si>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</si>
  <si>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Строительство КЛ-0,4 кВ в трубах</t>
  </si>
  <si>
    <t>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</si>
  <si>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</si>
  <si>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</si>
  <si>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</si>
  <si>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</si>
  <si>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</si>
  <si>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</si>
  <si>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</si>
  <si>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</si>
  <si>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</si>
  <si>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</si>
  <si>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</si>
  <si>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</si>
  <si>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</si>
  <si>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</si>
  <si>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</si>
  <si>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</si>
  <si>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</si>
  <si>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</si>
  <si>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</si>
  <si>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</si>
  <si>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</si>
  <si>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</si>
  <si>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</si>
  <si>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</si>
  <si>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</si>
  <si>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</si>
  <si>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*1</t>
  </si>
  <si>
    <t>*1,1)*0,9</t>
  </si>
  <si>
    <t>*1,1)*0,5</t>
  </si>
  <si>
    <t>Поправка: О.П. п.3.4.30.в Поправка: Сб.3-1.т.3.1.п.3.1.13_03.01.01.22.001</t>
  </si>
  <si>
    <t>6</t>
  </si>
  <si>
    <t>3.34-47-3</t>
  </si>
  <si>
    <t>Устройство трубопроводов из труб гофрированных полиэтиленовых гибких диаметром 100 - 160 мм до двух отверстий</t>
  </si>
  <si>
    <t>1 КМ</t>
  </si>
  <si>
    <t>ТСН-2001.3 Доп. 68, Сб. 34, т. 47, поз. 3</t>
  </si>
  <si>
    <t>ТСН-2001.3-34. 34-47 (доп. 22)</t>
  </si>
  <si>
    <t>ТСН-2001.3-34-11</t>
  </si>
  <si>
    <t>7</t>
  </si>
  <si>
    <t>1.12-5-576</t>
  </si>
  <si>
    <t>Трубы из полиэтилена, гофрированные, гибкие, двустенные, с протяжкой, для кабельной канализации, в комплекте с муфтой, наружный диаметр 160 мм</t>
  </si>
  <si>
    <t>м</t>
  </si>
  <si>
    <t>ТСН-2001.1 Доп. 67, Р. 12, о. 5, поз. 576</t>
  </si>
  <si>
    <t>Материалы строительные</t>
  </si>
  <si>
    <t>ТСН-2001.1 Материалы строительные</t>
  </si>
  <si>
    <t>ТСН-2001.1-1</t>
  </si>
  <si>
    <t>8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</si>
  <si>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</si>
  <si>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</si>
  <si>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</si>
  <si>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</si>
  <si>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</si>
  <si>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</si>
  <si>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9</t>
  </si>
  <si>
    <t>3.34-55-6</t>
  </si>
  <si>
    <t>Добавлять на каждую последующую трубу к позиции 3.34-55-5</t>
  </si>
  <si>
    <t>ТСН-2001.3 Доп. 68, Сб. 34, т. 55, поз. 6</t>
  </si>
  <si>
    <t>10</t>
  </si>
  <si>
    <t>КП</t>
  </si>
  <si>
    <t>Труба ТЗК Энергопласт ТС3  160/8 SN8 F4 МКС</t>
  </si>
  <si>
    <t>занесена вручную</t>
  </si>
  <si>
    <t>[906,23 /  9,74] +  2% Трансп</t>
  </si>
  <si>
    <t>0</t>
  </si>
  <si>
    <t>11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</si>
  <si>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</si>
  <si>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</si>
  <si>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</si>
  <si>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</si>
  <si>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12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</si>
  <si>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</si>
  <si>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</si>
  <si>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</si>
  <si>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</si>
  <si>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13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</si>
  <si>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</si>
  <si>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</si>
  <si>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</si>
  <si>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</si>
  <si>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</si>
  <si>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</si>
  <si>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</si>
  <si>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</si>
  <si>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</si>
  <si>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</si>
  <si>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</si>
  <si>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</si>
  <si>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</si>
  <si>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</si>
  <si>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</si>
  <si>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</si>
  <si>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</si>
  <si>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</si>
  <si>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</si>
  <si>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</si>
  <si>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</si>
  <si>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</si>
  <si>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</si>
  <si>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</si>
  <si>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</si>
  <si>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</si>
  <si>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</si>
  <si>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</si>
  <si>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</si>
  <si>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</si>
  <si>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</si>
  <si>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</si>
  <si>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</si>
  <si>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</si>
  <si>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</si>
  <si>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</si>
  <si>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</si>
  <si>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</si>
  <si>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</si>
  <si>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</si>
  <si>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</si>
  <si>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</si>
  <si>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</si>
  <si>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</si>
  <si>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</si>
  <si>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</si>
  <si>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</si>
  <si>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</si>
  <si>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</si>
  <si>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</si>
  <si>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</si>
  <si>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</si>
  <si>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</si>
  <si>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</si>
  <si>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</si>
  <si>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</si>
  <si>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</si>
  <si>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</si>
  <si>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</si>
  <si>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</si>
  <si>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</si>
  <si>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14</t>
  </si>
  <si>
    <t>4.8-80-4</t>
  </si>
  <si>
    <t>Прокладка кабеля напряжением до 35 кВ в проложенных трубах, блоках и коробах, при массе 1 м до 6 кг</t>
  </si>
  <si>
    <t>100 М КАБЕЛЯ</t>
  </si>
  <si>
    <t>ТСН-2001.4 Доп. 69, Сб. 8, т. 80, поз. 4</t>
  </si>
  <si>
    <t>Монтаж оборудования</t>
  </si>
  <si>
    <t>ТСН-2001.4-8. 8-73...8-80</t>
  </si>
  <si>
    <t>ТСН-2001.4-8-3</t>
  </si>
  <si>
    <t>15</t>
  </si>
  <si>
    <t>1.23-7-510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</si>
  <si>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 В, число жил и сечение 4х150 мм2</t>
  </si>
  <si>
    <t>км</t>
  </si>
  <si>
    <t>ТСН-2001.1 Доп. 73, Р. 23, о. 7, поз. 510</t>
  </si>
  <si>
    <t>Материалы монтажные</t>
  </si>
  <si>
    <t>ТСН-2001.1 Материалы монтажные</t>
  </si>
  <si>
    <t>ТСН-2001.1-2</t>
  </si>
  <si>
    <t>16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</si>
  <si>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</si>
  <si>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</si>
  <si>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</si>
  <si>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</si>
  <si>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</si>
  <si>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</si>
  <si>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17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</si>
  <si>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</si>
  <si>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</si>
  <si>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</si>
  <si>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</si>
  <si>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</si>
  <si>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</si>
  <si>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</si>
  <si>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</si>
  <si>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</si>
  <si>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</si>
  <si>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</si>
  <si>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</si>
  <si>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</si>
  <si>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</si>
  <si>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</si>
  <si>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</si>
  <si>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</si>
  <si>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</si>
  <si>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</si>
  <si>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</si>
  <si>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</si>
  <si>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1.1-1-115</t>
  </si>
  <si>
    <t>ТСН-2001.1. Доп. 1-42. Р. 1, о. 1, поз. 115</t>
  </si>
  <si>
    <t>Ветошь</t>
  </si>
  <si>
    <t>кг</t>
  </si>
  <si>
    <t>1.1-1-659</t>
  </si>
  <si>
    <t>ТСН-2001.1 Доп. 70, Р. 1, о. 1, поз. 659</t>
  </si>
  <si>
    <t>Мыло жидкое</t>
  </si>
  <si>
    <t>т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</si>
  <si>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</si>
  <si>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</si>
  <si>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</si>
  <si>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</si>
  <si>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</si>
  <si>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</si>
  <si>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</si>
  <si>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</si>
  <si>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</si>
  <si>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</si>
  <si>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</si>
  <si>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</si>
  <si>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</si>
  <si>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</si>
  <si>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</si>
  <si>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</si>
  <si>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</si>
  <si>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</si>
  <si>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</si>
  <si>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</si>
  <si>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</si>
  <si>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</si>
  <si>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</si>
  <si>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</si>
  <si>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</si>
  <si>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</si>
  <si>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</si>
  <si>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</si>
  <si>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</si>
  <si>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</si>
  <si>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</si>
  <si>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</si>
  <si>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</si>
  <si>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</si>
  <si>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</si>
  <si>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</si>
  <si>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</si>
  <si>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</si>
  <si>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</si>
  <si>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</si>
  <si>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</si>
  <si>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</si>
  <si>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</si>
  <si>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2248111000</t>
  </si>
  <si>
    <t>Трубы полиэтиленовые гофрированные электротехнические с муфтами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</si>
  <si>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</si>
  <si>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</si>
  <si>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</si>
  <si>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</si>
  <si>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</si>
  <si>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</si>
  <si>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</si>
  <si>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</si>
  <si>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</si>
  <si>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2248110000</t>
  </si>
  <si>
    <t>Трубы из полиэтилена для кабельной канализации</t>
  </si>
  <si>
    <t>9999990007</t>
  </si>
  <si>
    <t>Стоимость прочих машин (ЭСН)</t>
  </si>
  <si>
    <t>руб.</t>
  </si>
  <si>
    <t>3500000000</t>
  </si>
  <si>
    <t>Кабели напряжением до 35 кВ</t>
  </si>
  <si>
    <t>3599190000</t>
  </si>
  <si>
    <t>Оконцеватели (капы) термоусаживаемые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</si>
  <si>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</si>
  <si>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</si>
  <si>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</si>
  <si>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</si>
  <si>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</si>
  <si>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</si>
  <si>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</si>
  <si>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</si>
  <si>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</si>
  <si>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</si>
  <si>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</si>
  <si>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 Доп. 73,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</si>
  <si>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</si>
  <si>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</si>
  <si>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</si>
  <si>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</si>
  <si>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</si>
  <si>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</si>
  <si>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5296335000</t>
  </si>
  <si>
    <t>Уплотнители кабельных проходов термоусаживаемые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</si>
  <si>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</si>
  <si>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</si>
  <si>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</si>
  <si>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</si>
  <si>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</si>
  <si>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</si>
  <si>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</si>
  <si>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</si>
  <si>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</si>
  <si>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</si>
  <si>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</si>
  <si>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</si>
  <si>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</si>
  <si>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</si>
  <si>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</si>
  <si>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</si>
  <si>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</si>
  <si>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</si>
  <si>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</si>
  <si>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</si>
  <si>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</si>
  <si>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</si>
  <si>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</si>
  <si>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</si>
  <si>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</si>
  <si>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</si>
  <si>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</si>
  <si>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</si>
  <si>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</si>
  <si>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</si>
  <si>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</si>
  <si>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</si>
  <si>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</si>
  <si>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</si>
  <si>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</si>
  <si>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</si>
  <si>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</si>
  <si>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</si>
  <si>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</si>
  <si>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</si>
  <si>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</si>
  <si>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</si>
  <si>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</si>
  <si>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</si>
  <si>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</si>
  <si>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</si>
  <si>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</si>
  <si>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</si>
  <si>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</si>
  <si>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</si>
  <si>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Поправка: Сб.3-1.т.3.1.п.3.1.13_03.01.01.22.001</t>
    </r>
  </si>
  <si>
    <r>
      <t>3.34-47-3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</si>
  <si>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</si>
  <si>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</si>
  <si>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</si>
  <si>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ТЗК Энергопласт ТС3  160/8 SN8 F4 МКС</t>
    </r>
    <r>
      <rPr>
        <i/>
        <sz val="10"/>
        <rFont val="Arial"/>
        <family val="2"/>
        <charset val="204"/>
      </rPr>
      <t xml:space="preserve">
94,90 = [906,23 /  9,74] +  2% Трансп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</si>
  <si>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</si>
  <si>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</si>
  <si>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</si>
  <si>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4.8-80-4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</si>
  <si>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</si>
  <si>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</si>
  <si>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</si>
  <si>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</si>
  <si>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</si>
  <si>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КЛ - 0,4 кВ в трубах _(2 этап)</t>
  </si>
  <si>
    <t>ЛОКАЛЬНАЯ СМЕТА № 08-01-06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</si>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</sst>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6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4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2"/>
  <sheetViews>
    <sheetView tabSelected="1" zoomScaleNormal="100" workbookViewId="0">
      <selection activeCell="A8" sqref="A8:K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50" t="s">
        <v>319</v>
      </c>
      <c r="K2" s="50"/>
    </row>
    <row r="3" spans="1:11" ht="72" customHeight="1" x14ac:dyDescent="0.25">
      <c r="A3" s="52" t="s">
        <v>353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x14ac:dyDescent="0.2">
      <c r="A4" s="41" t="s">
        <v>297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53" t="s">
        <v>352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55" t="s">
        <v>351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6" t="s">
        <v>298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49" t="str">
        <f>CONCATENATE( "Основание: чертежи № ", Source!J12)</f>
        <v>Основание: чертежи № 320402/ПС-24-ПОС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299</v>
      </c>
      <c r="J13" s="13" t="s">
        <v>300</v>
      </c>
      <c r="K13" s="11"/>
    </row>
    <row r="14" spans="1:11" ht="15" x14ac:dyDescent="0.25">
      <c r="A14" s="11"/>
      <c r="B14" s="11"/>
      <c r="C14" s="11"/>
      <c r="D14" s="11"/>
      <c r="E14" s="51" t="s">
        <v>301</v>
      </c>
      <c r="F14" s="51"/>
      <c r="G14" s="51"/>
      <c r="H14" s="51"/>
      <c r="I14" s="14">
        <f>I15+I16+I17+I18</f>
        <v>76.67</v>
      </c>
      <c r="J14" s="14">
        <f>J15+J16+J17+J18</f>
        <v>889.67000000000007</v>
      </c>
      <c r="K14" s="15" t="s">
        <v>347</v>
      </c>
    </row>
    <row r="15" spans="1:11" ht="14.25" x14ac:dyDescent="0.2">
      <c r="A15" s="11"/>
      <c r="B15" s="11"/>
      <c r="C15" s="11"/>
      <c r="D15" s="11"/>
      <c r="E15" s="40" t="s">
        <v>23</v>
      </c>
      <c r="F15" s="40"/>
      <c r="G15" s="40"/>
      <c r="H15" s="40"/>
      <c r="I15" s="16">
        <f>ROUND(SUM(X1:X185)/1000, 2)+0.01</f>
        <v>37.64</v>
      </c>
      <c r="J15" s="16">
        <f>ROUND((Source!P175)/1000, 2)-0.01</f>
        <v>456.26</v>
      </c>
      <c r="K15" s="11" t="s">
        <v>347</v>
      </c>
    </row>
    <row r="16" spans="1:11" ht="14.25" x14ac:dyDescent="0.2">
      <c r="A16" s="11"/>
      <c r="B16" s="11"/>
      <c r="C16" s="11"/>
      <c r="D16" s="11"/>
      <c r="E16" s="40" t="s">
        <v>302</v>
      </c>
      <c r="F16" s="40"/>
      <c r="G16" s="40"/>
      <c r="H16" s="40"/>
      <c r="I16" s="16">
        <f>ROUND(SUM(Y1:Y185)/1000, 2)</f>
        <v>39.03</v>
      </c>
      <c r="J16" s="16">
        <f>ROUND((Source!P176)/1000, 2)</f>
        <v>433.41</v>
      </c>
      <c r="K16" s="11" t="s">
        <v>347</v>
      </c>
    </row>
    <row r="17" spans="1:42" ht="14.25" x14ac:dyDescent="0.2">
      <c r="A17" s="11"/>
      <c r="B17" s="11"/>
      <c r="C17" s="11"/>
      <c r="D17" s="11"/>
      <c r="E17" s="40" t="s">
        <v>303</v>
      </c>
      <c r="F17" s="40"/>
      <c r="G17" s="40"/>
      <c r="H17" s="40"/>
      <c r="I17" s="16">
        <f>ROUND(SUM(Z1:Z185)/1000, 2)</f>
        <v>0</v>
      </c>
      <c r="J17" s="16">
        <f>ROUND((Source!P167)/1000, 2)</f>
        <v>0</v>
      </c>
      <c r="K17" s="11" t="s">
        <v>347</v>
      </c>
    </row>
    <row r="18" spans="1:42" ht="14.25" x14ac:dyDescent="0.2">
      <c r="A18" s="11"/>
      <c r="B18" s="11"/>
      <c r="C18" s="11"/>
      <c r="D18" s="11"/>
      <c r="E18" s="40" t="s">
        <v>304</v>
      </c>
      <c r="F18" s="40"/>
      <c r="G18" s="40"/>
      <c r="H18" s="40"/>
      <c r="I18" s="16">
        <f>ROUND(SUM(AA1:AA185)/1000, 2)</f>
        <v>0</v>
      </c>
      <c r="J18" s="16">
        <f>ROUND((Source!P177+Source!P178)/1000, 2)</f>
        <v>0</v>
      </c>
      <c r="K18" s="11" t="s">
        <v>347</v>
      </c>
    </row>
    <row r="19" spans="1:42" ht="14.25" x14ac:dyDescent="0.2">
      <c r="A19" s="11"/>
      <c r="B19" s="11"/>
      <c r="C19" s="11"/>
      <c r="D19" s="11"/>
      <c r="E19" s="40" t="s">
        <v>305</v>
      </c>
      <c r="F19" s="40"/>
      <c r="G19" s="40"/>
      <c r="H19" s="40"/>
      <c r="I19" s="16">
        <f>ROUND(SUM(W1:W185)/1000, 2)</f>
        <v>2.78</v>
      </c>
      <c r="J19" s="16">
        <f>((Source!P173 + Source!P172)/1000)</f>
        <v>106.64431</v>
      </c>
      <c r="K19" s="11" t="s">
        <v>347</v>
      </c>
    </row>
    <row r="20" spans="1:42" ht="14.25" x14ac:dyDescent="0.2">
      <c r="A20" s="11"/>
      <c r="B20" s="11"/>
      <c r="C20" s="11"/>
      <c r="D20" s="11"/>
      <c r="E20" s="40" t="s">
        <v>306</v>
      </c>
      <c r="F20" s="40"/>
      <c r="G20" s="40"/>
      <c r="H20" s="40"/>
      <c r="I20" s="16">
        <f>SUM(AB1:AB185)</f>
        <v>224.61437005391997</v>
      </c>
      <c r="J20" s="16"/>
      <c r="K20" s="11" t="s">
        <v>190</v>
      </c>
    </row>
    <row r="21" spans="1:42" ht="14.25" hidden="1" x14ac:dyDescent="0.2">
      <c r="A21" s="11"/>
      <c r="B21" s="11"/>
      <c r="C21" s="11"/>
      <c r="D21" s="11"/>
      <c r="E21" s="47" t="s">
        <v>307</v>
      </c>
      <c r="F21" s="47"/>
      <c r="G21" s="47"/>
      <c r="H21" s="47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8" t="s">
        <v>134</v>
      </c>
      <c r="F22" s="48"/>
      <c r="G22" s="48"/>
      <c r="H22" s="48"/>
      <c r="I22" s="16">
        <f>ROUND(SUM(AE1:AE185)/1000, 2)</f>
        <v>0</v>
      </c>
      <c r="J22" s="16">
        <f>SUM(AF1:AF185)/1000</f>
        <v>0</v>
      </c>
      <c r="K22" s="11" t="s">
        <v>347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320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321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0" t="s">
        <v>321</v>
      </c>
    </row>
    <row r="26" spans="1:42" ht="114" x14ac:dyDescent="0.2">
      <c r="A26" s="18" t="s">
        <v>308</v>
      </c>
      <c r="B26" s="18" t="s">
        <v>309</v>
      </c>
      <c r="C26" s="18" t="s">
        <v>310</v>
      </c>
      <c r="D26" s="18" t="s">
        <v>311</v>
      </c>
      <c r="E26" s="18" t="s">
        <v>312</v>
      </c>
      <c r="F26" s="18" t="s">
        <v>313</v>
      </c>
      <c r="G26" s="19" t="s">
        <v>314</v>
      </c>
      <c r="H26" s="19" t="s">
        <v>315</v>
      </c>
      <c r="I26" s="18" t="s">
        <v>316</v>
      </c>
      <c r="J26" s="18" t="s">
        <v>317</v>
      </c>
      <c r="K26" s="18" t="s">
        <v>318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">
      <c r="A29" s="46" t="str">
        <f>CONCATENATE("Локальная смета: ",IF(Source!G20&lt;&gt;"Новая локальная смета", Source!G20, ""))</f>
        <v>Локальная смета: Строительство КЛ-0,4 кВ в трубах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">
      <c r="A31" s="46" t="str">
        <f>CONCATENATE("Раздел: ",IF(Source!G24&lt;&gt;"Новый раздел", Source!G24, ""))</f>
        <v>Раздел: Земляные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42" ht="52.5" x14ac:dyDescent="0.2">
      <c r="A32" s="21">
        <v>1</v>
      </c>
      <c r="B32" s="21" t="s">
        <v>322</v>
      </c>
      <c r="C32" s="21" t="s">
        <v>19</v>
      </c>
      <c r="D32" s="23" t="str">
        <f>Source!DW29</f>
        <v>100 м3 грунта</v>
      </c>
      <c r="E32" s="22">
        <f>Source!I29</f>
        <v>0.19176000000000001</v>
      </c>
      <c r="F32" s="25"/>
      <c r="G32" s="24"/>
      <c r="H32" s="22"/>
      <c r="I32" s="25"/>
      <c r="J32" s="22"/>
      <c r="K32" s="25"/>
      <c r="Q32">
        <f>ROUND((Source!DN29/100)*(ROUND((ROUND((Source!AF29*Source!AV29*Source!I29),2)),2)), 2)</f>
        <v>564.61</v>
      </c>
      <c r="R32">
        <f>Source!X29</f>
        <v>17973.5</v>
      </c>
      <c r="S32">
        <f>ROUND((Source!DO29/100)*(ROUND((ROUND((Source!AF29*Source!AV29*Source!I29),2)),2)), 2)</f>
        <v>414.04</v>
      </c>
      <c r="T32">
        <f>Source!Y29</f>
        <v>8470.27</v>
      </c>
      <c r="U32">
        <f>ROUND((175/100)*(ROUND((ROUND((Source!AE29*Source!AV29*Source!I29),2)),2)), 2)</f>
        <v>0</v>
      </c>
      <c r="V32">
        <f>ROUND((160/100)*(ROUND((ROUND((Source!AE29*Source!AV29*Source!I29),2)*Source!BS29),2)), 2)</f>
        <v>0</v>
      </c>
      <c r="AI32">
        <v>0</v>
      </c>
    </row>
    <row r="33" spans="1:35" x14ac:dyDescent="0.2">
      <c r="C33" s="26" t="str">
        <f>"Объем: "&amp;Source!I29&amp;"=63,92*"&amp;"0,3/"&amp;"100"</f>
        <v>Объем: 0,19176=63,92*0,3/100</v>
      </c>
    </row>
    <row r="34" spans="1:35" ht="14.25" x14ac:dyDescent="0.2">
      <c r="A34" s="21"/>
      <c r="B34" s="21"/>
      <c r="C34" s="21" t="s">
        <v>323</v>
      </c>
      <c r="D34" s="23"/>
      <c r="E34" s="22"/>
      <c r="F34" s="25">
        <f>Source!AO29</f>
        <v>2042.62</v>
      </c>
      <c r="G34" s="24" t="str">
        <f>Source!DG29</f>
        <v>*1,1</v>
      </c>
      <c r="H34" s="22">
        <f>Source!AV29</f>
        <v>1.248</v>
      </c>
      <c r="I34" s="25">
        <f>ROUND((ROUND((Source!AF29*Source!AV29*Source!I29),2)),2)</f>
        <v>537.72</v>
      </c>
      <c r="J34" s="22">
        <f>IF(Source!BA29&lt;&gt; 0, Source!BA29, 1)</f>
        <v>38.42</v>
      </c>
      <c r="K34" s="25">
        <f>Source!S29</f>
        <v>20659.2</v>
      </c>
      <c r="W34">
        <f>I34</f>
        <v>537.72</v>
      </c>
    </row>
    <row r="35" spans="1:35" ht="14.25" x14ac:dyDescent="0.2">
      <c r="A35" s="21"/>
      <c r="B35" s="21"/>
      <c r="C35" s="21" t="s">
        <v>324</v>
      </c>
      <c r="D35" s="23" t="s">
        <v>325</v>
      </c>
      <c r="E35" s="22">
        <f>Source!DN29</f>
        <v>105</v>
      </c>
      <c r="F35" s="25"/>
      <c r="G35" s="24"/>
      <c r="H35" s="22"/>
      <c r="I35" s="25">
        <f>SUM(Q32:Q34)</f>
        <v>564.61</v>
      </c>
      <c r="J35" s="22">
        <f>Source!BZ29</f>
        <v>87</v>
      </c>
      <c r="K35" s="25">
        <f>SUM(R32:R34)</f>
        <v>17973.5</v>
      </c>
    </row>
    <row r="36" spans="1:35" ht="14.25" x14ac:dyDescent="0.2">
      <c r="A36" s="21"/>
      <c r="B36" s="21"/>
      <c r="C36" s="21" t="s">
        <v>326</v>
      </c>
      <c r="D36" s="23" t="s">
        <v>325</v>
      </c>
      <c r="E36" s="22">
        <f>Source!DO29</f>
        <v>77</v>
      </c>
      <c r="F36" s="25"/>
      <c r="G36" s="24"/>
      <c r="H36" s="22"/>
      <c r="I36" s="25">
        <f>SUM(S32:S35)</f>
        <v>414.04</v>
      </c>
      <c r="J36" s="22">
        <f>Source!CA29</f>
        <v>41</v>
      </c>
      <c r="K36" s="25">
        <f>SUM(T32:T35)</f>
        <v>8470.27</v>
      </c>
    </row>
    <row r="37" spans="1:35" ht="14.25" x14ac:dyDescent="0.2">
      <c r="A37" s="28"/>
      <c r="B37" s="28"/>
      <c r="C37" s="28" t="s">
        <v>327</v>
      </c>
      <c r="D37" s="29" t="s">
        <v>328</v>
      </c>
      <c r="E37" s="30">
        <f>Source!AQ29</f>
        <v>192.7</v>
      </c>
      <c r="F37" s="31"/>
      <c r="G37" s="32" t="str">
        <f>Source!DI29</f>
        <v>*1,1</v>
      </c>
      <c r="H37" s="30">
        <f>Source!AV29</f>
        <v>1.248</v>
      </c>
      <c r="I37" s="31">
        <f>Source!U29</f>
        <v>50.727914265600006</v>
      </c>
      <c r="J37" s="30"/>
      <c r="K37" s="31"/>
      <c r="AB37" s="27">
        <f>I37</f>
        <v>50.727914265600006</v>
      </c>
    </row>
    <row r="38" spans="1:35" ht="15" x14ac:dyDescent="0.2">
      <c r="C38" s="33" t="s">
        <v>329</v>
      </c>
      <c r="H38" s="45">
        <f>I34+I35+I36+0</f>
        <v>1516.37</v>
      </c>
      <c r="I38" s="45"/>
      <c r="J38" s="45">
        <f>K34+K35+K36+0</f>
        <v>47102.97</v>
      </c>
      <c r="K38" s="45"/>
      <c r="O38" s="27">
        <f>I34+I35+I36+0</f>
        <v>1516.37</v>
      </c>
      <c r="P38" s="27">
        <f>K34+K35+K36+0</f>
        <v>47102.97</v>
      </c>
      <c r="X38">
        <f>IF(Source!BI29&lt;=1,I34+I35+I36-0, 0)</f>
        <v>1516.37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35" ht="57" x14ac:dyDescent="0.2">
      <c r="A40" s="21">
        <v>2</v>
      </c>
      <c r="B40" s="21" t="s">
        <v>330</v>
      </c>
      <c r="C40" s="21" t="s">
        <v>29</v>
      </c>
      <c r="D40" s="23" t="str">
        <f>Source!DW31</f>
        <v>100 м3 грунта</v>
      </c>
      <c r="E40" s="22">
        <f>Source!I31</f>
        <v>0.23019999999999999</v>
      </c>
      <c r="F40" s="25"/>
      <c r="G40" s="24"/>
      <c r="H40" s="22"/>
      <c r="I40" s="25"/>
      <c r="J40" s="22"/>
      <c r="K40" s="25"/>
      <c r="Q40">
        <f>ROUND((Source!DN31/100)*(ROUND((ROUND((Source!AF31*Source!AV31*Source!I31),2)),2)), 2)</f>
        <v>8.93</v>
      </c>
      <c r="R40">
        <f>Source!X31</f>
        <v>329.01</v>
      </c>
      <c r="S40">
        <f>ROUND((Source!DO31/100)*(ROUND((ROUND((Source!AF31*Source!AV31*Source!I31),2)),2)), 2)</f>
        <v>7.01</v>
      </c>
      <c r="T40">
        <f>Source!Y31</f>
        <v>178.51</v>
      </c>
      <c r="U40">
        <f>ROUND((175/100)*(ROUND((ROUND((Source!AE31*Source!AV31*Source!I31),2)),2)), 2)</f>
        <v>69.97</v>
      </c>
      <c r="V40">
        <f>ROUND((160/100)*(ROUND((ROUND((Source!AE31*Source!AV31*Source!I31),2)*Source!BS31),2)), 2)</f>
        <v>2457.65</v>
      </c>
      <c r="AI40">
        <v>0</v>
      </c>
    </row>
    <row r="41" spans="1:35" x14ac:dyDescent="0.2">
      <c r="C41" s="26" t="str">
        <f>"Объем: "&amp;Source!I31&amp;"=23,02/"&amp;"100"</f>
        <v>Объем: 0,2302=23,02/100</v>
      </c>
    </row>
    <row r="42" spans="1:35" ht="14.25" x14ac:dyDescent="0.2">
      <c r="A42" s="21"/>
      <c r="B42" s="21"/>
      <c r="C42" s="21" t="s">
        <v>323</v>
      </c>
      <c r="D42" s="23"/>
      <c r="E42" s="22"/>
      <c r="F42" s="25">
        <f>Source!AO31</f>
        <v>30.15</v>
      </c>
      <c r="G42" s="24" t="str">
        <f>Source!DG31</f>
        <v>*1,1</v>
      </c>
      <c r="H42" s="22">
        <f>Source!AV31</f>
        <v>1.1919999999999999</v>
      </c>
      <c r="I42" s="25">
        <f>ROUND((ROUND((Source!AF31*Source!AV31*Source!I31),2)),2)</f>
        <v>9.11</v>
      </c>
      <c r="J42" s="22">
        <f>IF(Source!BA31&lt;&gt; 0, Source!BA31, 1)</f>
        <v>38.42</v>
      </c>
      <c r="K42" s="25">
        <f>Source!S31</f>
        <v>350.01</v>
      </c>
      <c r="W42">
        <f>I42</f>
        <v>9.11</v>
      </c>
    </row>
    <row r="43" spans="1:35" ht="14.25" x14ac:dyDescent="0.2">
      <c r="A43" s="21"/>
      <c r="B43" s="21"/>
      <c r="C43" s="21" t="s">
        <v>331</v>
      </c>
      <c r="D43" s="23"/>
      <c r="E43" s="22"/>
      <c r="F43" s="25">
        <f>Source!AM31</f>
        <v>1340.63</v>
      </c>
      <c r="G43" s="24" t="str">
        <f>Source!DE31</f>
        <v>*1,1</v>
      </c>
      <c r="H43" s="22">
        <f>Source!AV31</f>
        <v>1.1919999999999999</v>
      </c>
      <c r="I43" s="25">
        <f>(ROUND((ROUND((((Source!ET31*1.1))*Source!AV31*Source!I31),2)),2)+ROUND((ROUND(((Source!AE31-((Source!EU31*1.1)))*Source!AV31*Source!I31),2)),2))</f>
        <v>404.64</v>
      </c>
      <c r="J43" s="22">
        <f>IF(Source!BB31&lt;&gt; 0, Source!BB31, 1)</f>
        <v>12.77</v>
      </c>
      <c r="K43" s="25">
        <f>Source!Q31</f>
        <v>5167</v>
      </c>
    </row>
    <row r="44" spans="1:35" ht="14.25" x14ac:dyDescent="0.2">
      <c r="A44" s="21"/>
      <c r="B44" s="21"/>
      <c r="C44" s="21" t="s">
        <v>332</v>
      </c>
      <c r="D44" s="23"/>
      <c r="E44" s="22"/>
      <c r="F44" s="25">
        <f>Source!AN31</f>
        <v>132.47999999999999</v>
      </c>
      <c r="G44" s="24" t="str">
        <f>Source!DF31</f>
        <v>*1,1</v>
      </c>
      <c r="H44" s="22">
        <f>Source!AV31</f>
        <v>1.1919999999999999</v>
      </c>
      <c r="I44" s="34">
        <f>ROUND((ROUND((Source!AE31*Source!AV31*Source!I31),2)),2)</f>
        <v>39.979999999999997</v>
      </c>
      <c r="J44" s="22">
        <f>IF(Source!BS31&lt;&gt; 0, Source!BS31, 1)</f>
        <v>38.42</v>
      </c>
      <c r="K44" s="34">
        <f>Source!R31</f>
        <v>1536.03</v>
      </c>
      <c r="W44">
        <f>I44</f>
        <v>39.979999999999997</v>
      </c>
    </row>
    <row r="45" spans="1:35" ht="14.25" x14ac:dyDescent="0.2">
      <c r="A45" s="21"/>
      <c r="B45" s="21"/>
      <c r="C45" s="21" t="s">
        <v>324</v>
      </c>
      <c r="D45" s="23" t="s">
        <v>325</v>
      </c>
      <c r="E45" s="22">
        <f>Source!DN31</f>
        <v>98</v>
      </c>
      <c r="F45" s="25"/>
      <c r="G45" s="24"/>
      <c r="H45" s="22"/>
      <c r="I45" s="25">
        <f>SUM(Q40:Q44)</f>
        <v>8.93</v>
      </c>
      <c r="J45" s="22">
        <f>Source!BZ31</f>
        <v>94</v>
      </c>
      <c r="K45" s="25">
        <f>SUM(R40:R44)</f>
        <v>329.01</v>
      </c>
    </row>
    <row r="46" spans="1:35" ht="14.25" x14ac:dyDescent="0.2">
      <c r="A46" s="21"/>
      <c r="B46" s="21"/>
      <c r="C46" s="21" t="s">
        <v>326</v>
      </c>
      <c r="D46" s="23" t="s">
        <v>325</v>
      </c>
      <c r="E46" s="22">
        <f>Source!DO31</f>
        <v>77</v>
      </c>
      <c r="F46" s="25"/>
      <c r="G46" s="24"/>
      <c r="H46" s="22"/>
      <c r="I46" s="25">
        <f>SUM(S40:S45)</f>
        <v>7.01</v>
      </c>
      <c r="J46" s="22">
        <f>Source!CA31</f>
        <v>51</v>
      </c>
      <c r="K46" s="25">
        <f>SUM(T40:T45)</f>
        <v>178.51</v>
      </c>
    </row>
    <row r="47" spans="1:35" ht="14.25" x14ac:dyDescent="0.2">
      <c r="A47" s="21"/>
      <c r="B47" s="21"/>
      <c r="C47" s="21" t="s">
        <v>333</v>
      </c>
      <c r="D47" s="23" t="s">
        <v>325</v>
      </c>
      <c r="E47" s="22">
        <f>175</f>
        <v>175</v>
      </c>
      <c r="F47" s="25"/>
      <c r="G47" s="24"/>
      <c r="H47" s="22"/>
      <c r="I47" s="25">
        <f>SUM(U40:U46)</f>
        <v>69.97</v>
      </c>
      <c r="J47" s="22">
        <f>160</f>
        <v>160</v>
      </c>
      <c r="K47" s="25">
        <f>SUM(V40:V46)</f>
        <v>2457.65</v>
      </c>
    </row>
    <row r="48" spans="1:35" ht="14.25" x14ac:dyDescent="0.2">
      <c r="A48" s="28"/>
      <c r="B48" s="28"/>
      <c r="C48" s="28" t="s">
        <v>327</v>
      </c>
      <c r="D48" s="29" t="s">
        <v>328</v>
      </c>
      <c r="E48" s="30">
        <f>Source!AQ31</f>
        <v>2.95</v>
      </c>
      <c r="F48" s="31"/>
      <c r="G48" s="32" t="str">
        <f>Source!DI31</f>
        <v>*1,1</v>
      </c>
      <c r="H48" s="30">
        <f>Source!AV31</f>
        <v>1.1919999999999999</v>
      </c>
      <c r="I48" s="31">
        <f>Source!U31</f>
        <v>0.89042280800000007</v>
      </c>
      <c r="J48" s="30"/>
      <c r="K48" s="31"/>
      <c r="AB48" s="27">
        <f>I48</f>
        <v>0.89042280800000007</v>
      </c>
    </row>
    <row r="49" spans="1:35" ht="15" x14ac:dyDescent="0.2">
      <c r="C49" s="33" t="s">
        <v>329</v>
      </c>
      <c r="H49" s="45">
        <f>I42+I43+I45+I46+I47+0</f>
        <v>499.65999999999997</v>
      </c>
      <c r="I49" s="45"/>
      <c r="J49" s="45">
        <f>K42+K43+K45+K46+K47+0</f>
        <v>8482.18</v>
      </c>
      <c r="K49" s="45"/>
      <c r="O49" s="27">
        <f>I42+I43+I45+I46+I47+0</f>
        <v>499.65999999999997</v>
      </c>
      <c r="P49" s="27">
        <f>K42+K43+K45+K46+K47+0</f>
        <v>8482.18</v>
      </c>
      <c r="X49">
        <f>IF(Source!BI31&lt;=1,I42+I43+I45+I46+I47-0, 0)</f>
        <v>499.65999999999997</v>
      </c>
      <c r="Y49">
        <f>IF(Source!BI31=2,I42+I43+I45+I46+I47-0, 0)</f>
        <v>0</v>
      </c>
      <c r="Z49">
        <f>IF(Source!BI31=3,I42+I43+I45+I46+I47-0, 0)</f>
        <v>0</v>
      </c>
      <c r="AA49">
        <f>IF(Source!BI31=4,I42+I43+I45+I46+I47,0)</f>
        <v>0</v>
      </c>
    </row>
    <row r="51" spans="1:35" ht="57" x14ac:dyDescent="0.2">
      <c r="A51" s="21">
        <v>3</v>
      </c>
      <c r="B51" s="21" t="s">
        <v>334</v>
      </c>
      <c r="C51" s="21" t="s">
        <v>35</v>
      </c>
      <c r="D51" s="23" t="str">
        <f>Source!DW33</f>
        <v>100 м3 грунта</v>
      </c>
      <c r="E51" s="22">
        <f>Source!I33</f>
        <v>0.21723999999999999</v>
      </c>
      <c r="F51" s="25"/>
      <c r="G51" s="24"/>
      <c r="H51" s="22"/>
      <c r="I51" s="25"/>
      <c r="J51" s="22"/>
      <c r="K51" s="25"/>
      <c r="Q51">
        <f>ROUND((Source!DN33/100)*(ROUND((ROUND((Source!AF33*Source!AV33*Source!I33),2)),2)), 2)</f>
        <v>3.4</v>
      </c>
      <c r="R51">
        <f>Source!X33</f>
        <v>125.32</v>
      </c>
      <c r="S51">
        <f>ROUND((Source!DO33/100)*(ROUND((ROUND((Source!AF33*Source!AV33*Source!I33),2)),2)), 2)</f>
        <v>2.67</v>
      </c>
      <c r="T51">
        <f>Source!Y33</f>
        <v>67.989999999999995</v>
      </c>
      <c r="U51">
        <f>ROUND((175/100)*(ROUND((ROUND((Source!AE33*Source!AV33*Source!I33),2)),2)), 2)</f>
        <v>45.82</v>
      </c>
      <c r="V51">
        <f>ROUND((160/100)*(ROUND((ROUND((Source!AE33*Source!AV33*Source!I33),2)*Source!BS33),2)), 2)</f>
        <v>1609.34</v>
      </c>
      <c r="AI51">
        <v>0</v>
      </c>
    </row>
    <row r="52" spans="1:35" x14ac:dyDescent="0.2">
      <c r="C52" s="26" t="str">
        <f>"Объем: "&amp;Source!I33&amp;"=63,92/"&amp;"100-"&amp;""&amp;Source!I29&amp;"-"&amp;""&amp;Source!I31&amp;""</f>
        <v>Объем: 0,21724=63,92/100-0,19176-0,2302</v>
      </c>
    </row>
    <row r="53" spans="1:35" ht="14.25" x14ac:dyDescent="0.2">
      <c r="A53" s="21"/>
      <c r="B53" s="21"/>
      <c r="C53" s="21" t="s">
        <v>323</v>
      </c>
      <c r="D53" s="23"/>
      <c r="E53" s="22"/>
      <c r="F53" s="25">
        <f>Source!AO33</f>
        <v>12.16</v>
      </c>
      <c r="G53" s="24" t="str">
        <f>Source!DG33</f>
        <v>*1,1</v>
      </c>
      <c r="H53" s="22">
        <f>Source!AV33</f>
        <v>1.1919999999999999</v>
      </c>
      <c r="I53" s="25">
        <f>ROUND((ROUND((Source!AF33*Source!AV33*Source!I33),2)),2)</f>
        <v>3.47</v>
      </c>
      <c r="J53" s="22">
        <f>IF(Source!BA33&lt;&gt; 0, Source!BA33, 1)</f>
        <v>38.42</v>
      </c>
      <c r="K53" s="25">
        <f>Source!S33</f>
        <v>133.32</v>
      </c>
      <c r="W53">
        <f>I53</f>
        <v>3.47</v>
      </c>
    </row>
    <row r="54" spans="1:35" ht="14.25" x14ac:dyDescent="0.2">
      <c r="A54" s="21"/>
      <c r="B54" s="21"/>
      <c r="C54" s="21" t="s">
        <v>331</v>
      </c>
      <c r="D54" s="23"/>
      <c r="E54" s="22"/>
      <c r="F54" s="25">
        <f>Source!AM33</f>
        <v>932.06</v>
      </c>
      <c r="G54" s="24" t="str">
        <f>Source!DE33</f>
        <v>*1,1</v>
      </c>
      <c r="H54" s="22">
        <f>Source!AV33</f>
        <v>1.1919999999999999</v>
      </c>
      <c r="I54" s="25">
        <f>(ROUND((ROUND((((Source!ET33*1.1))*Source!AV33*Source!I33),2)),2)+ROUND((ROUND(((Source!AE33-((Source!EU33*1.1)))*Source!AV33*Source!I33),2)),2))</f>
        <v>265.5</v>
      </c>
      <c r="J54" s="22">
        <f>IF(Source!BB33&lt;&gt; 0, Source!BB33, 1)</f>
        <v>12.79</v>
      </c>
      <c r="K54" s="25">
        <f>Source!Q33</f>
        <v>3396</v>
      </c>
    </row>
    <row r="55" spans="1:35" ht="14.25" x14ac:dyDescent="0.2">
      <c r="A55" s="21"/>
      <c r="B55" s="21"/>
      <c r="C55" s="21" t="s">
        <v>332</v>
      </c>
      <c r="D55" s="23"/>
      <c r="E55" s="22"/>
      <c r="F55" s="25">
        <f>Source!AN33</f>
        <v>91.89</v>
      </c>
      <c r="G55" s="24" t="str">
        <f>Source!DF33</f>
        <v>*1,1</v>
      </c>
      <c r="H55" s="22">
        <f>Source!AV33</f>
        <v>1.1919999999999999</v>
      </c>
      <c r="I55" s="34">
        <f>ROUND((ROUND((Source!AE33*Source!AV33*Source!I33),2)),2)</f>
        <v>26.18</v>
      </c>
      <c r="J55" s="22">
        <f>IF(Source!BS33&lt;&gt; 0, Source!BS33, 1)</f>
        <v>38.42</v>
      </c>
      <c r="K55" s="34">
        <f>Source!R33</f>
        <v>1005.84</v>
      </c>
      <c r="W55">
        <f>I55</f>
        <v>26.18</v>
      </c>
    </row>
    <row r="56" spans="1:35" ht="14.25" x14ac:dyDescent="0.2">
      <c r="A56" s="21"/>
      <c r="B56" s="21"/>
      <c r="C56" s="21" t="s">
        <v>324</v>
      </c>
      <c r="D56" s="23" t="s">
        <v>325</v>
      </c>
      <c r="E56" s="22">
        <f>Source!DN33</f>
        <v>98</v>
      </c>
      <c r="F56" s="25"/>
      <c r="G56" s="24"/>
      <c r="H56" s="22"/>
      <c r="I56" s="25">
        <f>SUM(Q51:Q55)</f>
        <v>3.4</v>
      </c>
      <c r="J56" s="22">
        <f>Source!BZ33</f>
        <v>94</v>
      </c>
      <c r="K56" s="25">
        <f>SUM(R51:R55)</f>
        <v>125.32</v>
      </c>
    </row>
    <row r="57" spans="1:35" ht="14.25" x14ac:dyDescent="0.2">
      <c r="A57" s="21"/>
      <c r="B57" s="21"/>
      <c r="C57" s="21" t="s">
        <v>326</v>
      </c>
      <c r="D57" s="23" t="s">
        <v>325</v>
      </c>
      <c r="E57" s="22">
        <f>Source!DO33</f>
        <v>77</v>
      </c>
      <c r="F57" s="25"/>
      <c r="G57" s="24"/>
      <c r="H57" s="22"/>
      <c r="I57" s="25">
        <f>SUM(S51:S56)</f>
        <v>2.67</v>
      </c>
      <c r="J57" s="22">
        <f>Source!CA33</f>
        <v>51</v>
      </c>
      <c r="K57" s="25">
        <f>SUM(T51:T56)</f>
        <v>67.989999999999995</v>
      </c>
    </row>
    <row r="58" spans="1:35" ht="14.25" x14ac:dyDescent="0.2">
      <c r="A58" s="21"/>
      <c r="B58" s="21"/>
      <c r="C58" s="21" t="s">
        <v>333</v>
      </c>
      <c r="D58" s="23" t="s">
        <v>325</v>
      </c>
      <c r="E58" s="22">
        <f>175</f>
        <v>175</v>
      </c>
      <c r="F58" s="25"/>
      <c r="G58" s="24"/>
      <c r="H58" s="22"/>
      <c r="I58" s="25">
        <f>SUM(U51:U57)</f>
        <v>45.82</v>
      </c>
      <c r="J58" s="22">
        <f>160</f>
        <v>160</v>
      </c>
      <c r="K58" s="25">
        <f>SUM(V51:V57)</f>
        <v>1609.34</v>
      </c>
    </row>
    <row r="59" spans="1:35" ht="14.25" x14ac:dyDescent="0.2">
      <c r="A59" s="28"/>
      <c r="B59" s="28"/>
      <c r="C59" s="28" t="s">
        <v>327</v>
      </c>
      <c r="D59" s="29" t="s">
        <v>328</v>
      </c>
      <c r="E59" s="30">
        <f>Source!AQ33</f>
        <v>1.19</v>
      </c>
      <c r="F59" s="31"/>
      <c r="G59" s="32" t="str">
        <f>Source!DI33</f>
        <v>*1,1</v>
      </c>
      <c r="H59" s="30">
        <f>Source!AV33</f>
        <v>1.1919999999999999</v>
      </c>
      <c r="I59" s="31">
        <f>Source!U33</f>
        <v>0.33896565471999995</v>
      </c>
      <c r="J59" s="30"/>
      <c r="K59" s="31"/>
      <c r="AB59" s="27">
        <f>I59</f>
        <v>0.33896565471999995</v>
      </c>
    </row>
    <row r="60" spans="1:35" ht="15" x14ac:dyDescent="0.2">
      <c r="C60" s="33" t="s">
        <v>329</v>
      </c>
      <c r="H60" s="45">
        <f>I53+I54+I56+I57+I58+0</f>
        <v>320.86</v>
      </c>
      <c r="I60" s="45"/>
      <c r="J60" s="45">
        <f>K53+K54+K56+K57+K58+0</f>
        <v>5331.97</v>
      </c>
      <c r="K60" s="45"/>
      <c r="O60" s="27">
        <f>I53+I54+I56+I57+I58+0</f>
        <v>320.86</v>
      </c>
      <c r="P60" s="27">
        <f>K53+K54+K56+K57+K58+0</f>
        <v>5331.97</v>
      </c>
      <c r="X60">
        <f>IF(Source!BI33&lt;=1,I53+I54+I56+I57+I58-0, 0)</f>
        <v>320.86</v>
      </c>
      <c r="Y60">
        <f>IF(Source!BI33=2,I53+I54+I56+I57+I58-0, 0)</f>
        <v>0</v>
      </c>
      <c r="Z60">
        <f>IF(Source!BI33=3,I53+I54+I56+I57+I58-0, 0)</f>
        <v>0</v>
      </c>
      <c r="AA60">
        <f>IF(Source!BI33=4,I53+I54+I56+I57+I58,0)</f>
        <v>0</v>
      </c>
    </row>
    <row r="62" spans="1:35" ht="52.5" x14ac:dyDescent="0.2">
      <c r="A62" s="21">
        <v>4</v>
      </c>
      <c r="B62" s="21" t="s">
        <v>335</v>
      </c>
      <c r="C62" s="21" t="s">
        <v>39</v>
      </c>
      <c r="D62" s="23" t="str">
        <f>Source!DW35</f>
        <v>100 м3 грунта</v>
      </c>
      <c r="E62" s="22">
        <f>Source!I35</f>
        <v>0.1227</v>
      </c>
      <c r="F62" s="25"/>
      <c r="G62" s="24"/>
      <c r="H62" s="22"/>
      <c r="I62" s="25"/>
      <c r="J62" s="22"/>
      <c r="K62" s="25"/>
      <c r="Q62">
        <f>ROUND((Source!DN35/100)*(ROUND((ROUND((Source!AF35*Source!AV35*Source!I35),2)),2)), 2)</f>
        <v>185.9</v>
      </c>
      <c r="R62">
        <f>Source!X35</f>
        <v>5917.97</v>
      </c>
      <c r="S62">
        <f>ROUND((Source!DO35/100)*(ROUND((ROUND((Source!AF35*Source!AV35*Source!I35),2)),2)), 2)</f>
        <v>136.33000000000001</v>
      </c>
      <c r="T62">
        <f>Source!Y35</f>
        <v>2788.93</v>
      </c>
      <c r="U62">
        <f>ROUND((175/100)*(ROUND((ROUND((Source!AE35*Source!AV35*Source!I35),2)),2)), 2)</f>
        <v>0</v>
      </c>
      <c r="V62">
        <f>ROUND((160/100)*(ROUND((ROUND((Source!AE35*Source!AV35*Source!I35),2)*Source!BS35),2)), 2)</f>
        <v>0</v>
      </c>
      <c r="AI62">
        <v>0</v>
      </c>
    </row>
    <row r="63" spans="1:35" x14ac:dyDescent="0.2">
      <c r="C63" s="26" t="str">
        <f>"Объем: "&amp;Source!I35&amp;"=40,9*"&amp;"0,3/"&amp;"100"</f>
        <v>Объем: 0,1227=40,9*0,3/100</v>
      </c>
    </row>
    <row r="64" spans="1:35" ht="14.25" x14ac:dyDescent="0.2">
      <c r="A64" s="21"/>
      <c r="B64" s="21"/>
      <c r="C64" s="21" t="s">
        <v>323</v>
      </c>
      <c r="D64" s="23"/>
      <c r="E64" s="22"/>
      <c r="F64" s="25">
        <f>Source!AO35</f>
        <v>1051.1300000000001</v>
      </c>
      <c r="G64" s="24" t="str">
        <f>Source!DG35</f>
        <v>*1,1</v>
      </c>
      <c r="H64" s="22">
        <f>Source!AV35</f>
        <v>1.248</v>
      </c>
      <c r="I64" s="25">
        <f>ROUND((ROUND((Source!AF35*Source!AV35*Source!I35),2)),2)</f>
        <v>177.05</v>
      </c>
      <c r="J64" s="22">
        <f>IF(Source!BA35&lt;&gt; 0, Source!BA35, 1)</f>
        <v>38.42</v>
      </c>
      <c r="K64" s="25">
        <f>Source!S35</f>
        <v>6802.26</v>
      </c>
      <c r="W64">
        <f>I64</f>
        <v>177.05</v>
      </c>
    </row>
    <row r="65" spans="1:35" ht="14.25" x14ac:dyDescent="0.2">
      <c r="A65" s="21"/>
      <c r="B65" s="21"/>
      <c r="C65" s="21" t="s">
        <v>324</v>
      </c>
      <c r="D65" s="23" t="s">
        <v>325</v>
      </c>
      <c r="E65" s="22">
        <f>Source!DN35</f>
        <v>105</v>
      </c>
      <c r="F65" s="25"/>
      <c r="G65" s="24"/>
      <c r="H65" s="22"/>
      <c r="I65" s="25">
        <f>SUM(Q62:Q64)</f>
        <v>185.9</v>
      </c>
      <c r="J65" s="22">
        <f>Source!BZ35</f>
        <v>87</v>
      </c>
      <c r="K65" s="25">
        <f>SUM(R62:R64)</f>
        <v>5917.97</v>
      </c>
    </row>
    <row r="66" spans="1:35" ht="14.25" x14ac:dyDescent="0.2">
      <c r="A66" s="21"/>
      <c r="B66" s="21"/>
      <c r="C66" s="21" t="s">
        <v>326</v>
      </c>
      <c r="D66" s="23" t="s">
        <v>325</v>
      </c>
      <c r="E66" s="22">
        <f>Source!DO35</f>
        <v>77</v>
      </c>
      <c r="F66" s="25"/>
      <c r="G66" s="24"/>
      <c r="H66" s="22"/>
      <c r="I66" s="25">
        <f>SUM(S62:S65)</f>
        <v>136.33000000000001</v>
      </c>
      <c r="J66" s="22">
        <f>Source!CA35</f>
        <v>41</v>
      </c>
      <c r="K66" s="25">
        <f>SUM(T62:T65)</f>
        <v>2788.93</v>
      </c>
    </row>
    <row r="67" spans="1:35" ht="14.25" x14ac:dyDescent="0.2">
      <c r="A67" s="28"/>
      <c r="B67" s="28"/>
      <c r="C67" s="28" t="s">
        <v>327</v>
      </c>
      <c r="D67" s="29" t="s">
        <v>328</v>
      </c>
      <c r="E67" s="30">
        <f>Source!AQ35</f>
        <v>107.04</v>
      </c>
      <c r="F67" s="31"/>
      <c r="G67" s="32" t="str">
        <f>Source!DI35</f>
        <v>*1,1</v>
      </c>
      <c r="H67" s="30">
        <f>Source!AV35</f>
        <v>1.248</v>
      </c>
      <c r="I67" s="31">
        <f>Source!U35</f>
        <v>18.030091622400001</v>
      </c>
      <c r="J67" s="30"/>
      <c r="K67" s="31"/>
      <c r="AB67" s="27">
        <f>I67</f>
        <v>18.030091622400001</v>
      </c>
    </row>
    <row r="68" spans="1:35" ht="15" x14ac:dyDescent="0.2">
      <c r="C68" s="33" t="s">
        <v>329</v>
      </c>
      <c r="H68" s="45">
        <f>I64+I65+I66+0</f>
        <v>499.28000000000009</v>
      </c>
      <c r="I68" s="45"/>
      <c r="J68" s="45">
        <f>K64+K65+K66+0</f>
        <v>15509.16</v>
      </c>
      <c r="K68" s="45"/>
      <c r="O68" s="27">
        <f>I64+I65+I66+0</f>
        <v>499.28000000000009</v>
      </c>
      <c r="P68" s="27">
        <f>K64+K65+K66+0</f>
        <v>15509.16</v>
      </c>
      <c r="X68">
        <f>IF(Source!BI35&lt;=1,I64+I65+I66-0, 0)</f>
        <v>499.28000000000009</v>
      </c>
      <c r="Y68">
        <f>IF(Source!BI35=2,I64+I65+I66-0, 0)</f>
        <v>0</v>
      </c>
      <c r="Z68">
        <f>IF(Source!BI35=3,I64+I65+I66-0, 0)</f>
        <v>0</v>
      </c>
      <c r="AA68">
        <f>IF(Source!BI35=4,I64+I65+I66,0)</f>
        <v>0</v>
      </c>
    </row>
    <row r="70" spans="1:35" ht="116.25" x14ac:dyDescent="0.2">
      <c r="A70" s="21">
        <v>5</v>
      </c>
      <c r="B70" s="21" t="s">
        <v>336</v>
      </c>
      <c r="C70" s="21" t="s">
        <v>35</v>
      </c>
      <c r="D70" s="23" t="str">
        <f>Source!DW37</f>
        <v>100 м3 грунта</v>
      </c>
      <c r="E70" s="22">
        <f>Source!I37</f>
        <v>0.2863</v>
      </c>
      <c r="F70" s="25"/>
      <c r="G70" s="24"/>
      <c r="H70" s="22"/>
      <c r="I70" s="25"/>
      <c r="J70" s="22"/>
      <c r="K70" s="25"/>
      <c r="Q70">
        <f>ROUND((Source!DN37/100)*(ROUND((ROUND((Source!AF37*Source!AV37*Source!I37),2)),2)), 2)</f>
        <v>2.2400000000000002</v>
      </c>
      <c r="R70">
        <f>Source!X37</f>
        <v>82.7</v>
      </c>
      <c r="S70">
        <f>ROUND((Source!DO37/100)*(ROUND((ROUND((Source!AF37*Source!AV37*Source!I37),2)),2)), 2)</f>
        <v>1.76</v>
      </c>
      <c r="T70">
        <f>Source!Y37</f>
        <v>44.87</v>
      </c>
      <c r="U70">
        <f>ROUND((175/100)*(ROUND((ROUND((Source!AE37*Source!AV37*Source!I37),2)),2)), 2)</f>
        <v>54.36</v>
      </c>
      <c r="V70">
        <f>ROUND((160/100)*(ROUND((ROUND((Source!AE37*Source!AV37*Source!I37),2)*Source!BS37),2)), 2)</f>
        <v>1909.33</v>
      </c>
      <c r="AI70">
        <v>0</v>
      </c>
    </row>
    <row r="71" spans="1:35" x14ac:dyDescent="0.2">
      <c r="C71" s="26" t="str">
        <f>"Объем: "&amp;Source!I37&amp;"=40,9*"&amp;"0,7/"&amp;"100"</f>
        <v>Объем: 0,2863=40,9*0,7/100</v>
      </c>
    </row>
    <row r="72" spans="1:35" ht="14.25" x14ac:dyDescent="0.2">
      <c r="A72" s="21"/>
      <c r="B72" s="21"/>
      <c r="C72" s="21" t="s">
        <v>323</v>
      </c>
      <c r="D72" s="23"/>
      <c r="E72" s="22"/>
      <c r="F72" s="25">
        <f>Source!AO37</f>
        <v>12.16</v>
      </c>
      <c r="G72" s="24" t="str">
        <f>Source!DG37</f>
        <v>*1,1)*0,5</v>
      </c>
      <c r="H72" s="22">
        <f>Source!AV37</f>
        <v>1.1919999999999999</v>
      </c>
      <c r="I72" s="25">
        <f>ROUND((ROUND((Source!AF37*Source!AV37*Source!I37),2)),2)</f>
        <v>2.29</v>
      </c>
      <c r="J72" s="22">
        <f>IF(Source!BA37&lt;&gt; 0, Source!BA37, 1)</f>
        <v>38.42</v>
      </c>
      <c r="K72" s="25">
        <f>Source!S37</f>
        <v>87.98</v>
      </c>
      <c r="W72">
        <f>I72</f>
        <v>2.29</v>
      </c>
    </row>
    <row r="73" spans="1:35" ht="14.25" x14ac:dyDescent="0.2">
      <c r="A73" s="21"/>
      <c r="B73" s="21"/>
      <c r="C73" s="21" t="s">
        <v>331</v>
      </c>
      <c r="D73" s="23"/>
      <c r="E73" s="22"/>
      <c r="F73" s="25">
        <f>Source!AM37</f>
        <v>932.06</v>
      </c>
      <c r="G73" s="24" t="str">
        <f>Source!DE37</f>
        <v>*1,1)*0,9</v>
      </c>
      <c r="H73" s="22">
        <f>Source!AV37</f>
        <v>1.1919999999999999</v>
      </c>
      <c r="I73" s="25">
        <f>(ROUND((ROUND(((((Source!ET37*1.1)*0.9))*Source!AV37*Source!I37),2)),2)+ROUND((ROUND(((Source!AE37-(((Source!EU37*1.1)*0.9)))*Source!AV37*Source!I37),2)),2))</f>
        <v>314.90999999999997</v>
      </c>
      <c r="J73" s="22">
        <f>IF(Source!BB37&lt;&gt; 0, Source!BB37, 1)</f>
        <v>12.79</v>
      </c>
      <c r="K73" s="25">
        <f>Source!Q37</f>
        <v>4027.9500000000003</v>
      </c>
    </row>
    <row r="74" spans="1:35" ht="14.25" x14ac:dyDescent="0.2">
      <c r="A74" s="21"/>
      <c r="B74" s="21"/>
      <c r="C74" s="21" t="s">
        <v>332</v>
      </c>
      <c r="D74" s="23"/>
      <c r="E74" s="22"/>
      <c r="F74" s="25">
        <f>Source!AN37</f>
        <v>91.89</v>
      </c>
      <c r="G74" s="24" t="str">
        <f>Source!DF37</f>
        <v>*1,1)*0,9</v>
      </c>
      <c r="H74" s="22">
        <f>Source!AV37</f>
        <v>1.1919999999999999</v>
      </c>
      <c r="I74" s="34">
        <f>ROUND((ROUND((Source!AE37*Source!AV37*Source!I37),2)),2)</f>
        <v>31.06</v>
      </c>
      <c r="J74" s="22">
        <f>IF(Source!BS37&lt;&gt; 0, Source!BS37, 1)</f>
        <v>38.42</v>
      </c>
      <c r="K74" s="34">
        <f>Source!R37</f>
        <v>1193.33</v>
      </c>
      <c r="W74">
        <f>I74</f>
        <v>31.06</v>
      </c>
    </row>
    <row r="75" spans="1:35" ht="14.25" x14ac:dyDescent="0.2">
      <c r="A75" s="21"/>
      <c r="B75" s="21"/>
      <c r="C75" s="21" t="s">
        <v>324</v>
      </c>
      <c r="D75" s="23" t="s">
        <v>325</v>
      </c>
      <c r="E75" s="22">
        <f>Source!DN37</f>
        <v>98</v>
      </c>
      <c r="F75" s="25"/>
      <c r="G75" s="24"/>
      <c r="H75" s="22"/>
      <c r="I75" s="25">
        <f>SUM(Q70:Q74)</f>
        <v>2.2400000000000002</v>
      </c>
      <c r="J75" s="22">
        <f>Source!BZ37</f>
        <v>94</v>
      </c>
      <c r="K75" s="25">
        <f>SUM(R70:R74)</f>
        <v>82.7</v>
      </c>
    </row>
    <row r="76" spans="1:35" ht="14.25" x14ac:dyDescent="0.2">
      <c r="A76" s="21"/>
      <c r="B76" s="21"/>
      <c r="C76" s="21" t="s">
        <v>326</v>
      </c>
      <c r="D76" s="23" t="s">
        <v>325</v>
      </c>
      <c r="E76" s="22">
        <f>Source!DO37</f>
        <v>77</v>
      </c>
      <c r="F76" s="25"/>
      <c r="G76" s="24"/>
      <c r="H76" s="22"/>
      <c r="I76" s="25">
        <f>SUM(S70:S75)</f>
        <v>1.76</v>
      </c>
      <c r="J76" s="22">
        <f>Source!CA37</f>
        <v>51</v>
      </c>
      <c r="K76" s="25">
        <f>SUM(T70:T75)</f>
        <v>44.87</v>
      </c>
    </row>
    <row r="77" spans="1:35" ht="14.25" x14ac:dyDescent="0.2">
      <c r="A77" s="21"/>
      <c r="B77" s="21"/>
      <c r="C77" s="21" t="s">
        <v>333</v>
      </c>
      <c r="D77" s="23" t="s">
        <v>325</v>
      </c>
      <c r="E77" s="22">
        <f>175</f>
        <v>175</v>
      </c>
      <c r="F77" s="25"/>
      <c r="G77" s="24"/>
      <c r="H77" s="22"/>
      <c r="I77" s="25">
        <f>SUM(U70:U76)</f>
        <v>54.36</v>
      </c>
      <c r="J77" s="22">
        <f>160</f>
        <v>160</v>
      </c>
      <c r="K77" s="25">
        <f>SUM(V70:V76)</f>
        <v>1909.33</v>
      </c>
    </row>
    <row r="78" spans="1:35" ht="14.25" x14ac:dyDescent="0.2">
      <c r="A78" s="28"/>
      <c r="B78" s="28"/>
      <c r="C78" s="28" t="s">
        <v>327</v>
      </c>
      <c r="D78" s="29" t="s">
        <v>328</v>
      </c>
      <c r="E78" s="30">
        <f>Source!AQ37</f>
        <v>1.19</v>
      </c>
      <c r="F78" s="31"/>
      <c r="G78" s="32" t="str">
        <f>Source!DI37</f>
        <v>*1,1)*0,5</v>
      </c>
      <c r="H78" s="30">
        <f>Source!AV37</f>
        <v>1.1919999999999999</v>
      </c>
      <c r="I78" s="31">
        <f>Source!U37</f>
        <v>0.22336095319999999</v>
      </c>
      <c r="J78" s="30"/>
      <c r="K78" s="31"/>
      <c r="AB78" s="27">
        <f>I78</f>
        <v>0.22336095319999999</v>
      </c>
    </row>
    <row r="79" spans="1:35" ht="15" x14ac:dyDescent="0.2">
      <c r="C79" s="33" t="s">
        <v>329</v>
      </c>
      <c r="H79" s="45">
        <f>I72+I73+I75+I76+I77+0</f>
        <v>375.56</v>
      </c>
      <c r="I79" s="45"/>
      <c r="J79" s="45">
        <f>K72+K73+K75+K76+K77+0</f>
        <v>6152.83</v>
      </c>
      <c r="K79" s="45"/>
      <c r="O79" s="27">
        <f>I72+I73+I75+I76+I77+0</f>
        <v>375.56</v>
      </c>
      <c r="P79" s="27">
        <f>K72+K73+K75+K76+K77+0</f>
        <v>6152.83</v>
      </c>
      <c r="X79">
        <f>IF(Source!BI37&lt;=1,I72+I73+I75+I76+I77-0, 0)</f>
        <v>375.56</v>
      </c>
      <c r="Y79">
        <f>IF(Source!BI37=2,I72+I73+I75+I76+I77-0, 0)</f>
        <v>0</v>
      </c>
      <c r="Z79">
        <f>IF(Source!BI37=3,I72+I73+I75+I76+I77-0, 0)</f>
        <v>0</v>
      </c>
      <c r="AA79">
        <f>IF(Source!BI37=4,I72+I73+I75+I76+I77,0)</f>
        <v>0</v>
      </c>
    </row>
    <row r="81" spans="1:35" ht="57" x14ac:dyDescent="0.2">
      <c r="A81" s="21">
        <v>6</v>
      </c>
      <c r="B81" s="21" t="s">
        <v>337</v>
      </c>
      <c r="C81" s="21" t="s">
        <v>48</v>
      </c>
      <c r="D81" s="23" t="str">
        <f>Source!DW39</f>
        <v>1 КМ</v>
      </c>
      <c r="E81" s="22">
        <f>Source!I39</f>
        <v>1.4999999999999999E-2</v>
      </c>
      <c r="F81" s="25"/>
      <c r="G81" s="24"/>
      <c r="H81" s="22"/>
      <c r="I81" s="25"/>
      <c r="J81" s="22"/>
      <c r="K81" s="25"/>
      <c r="Q81">
        <f>ROUND((Source!DN39/100)*(ROUND((ROUND((Source!AF39*Source!AV39*Source!I39),2)),2)), 2)</f>
        <v>26.58</v>
      </c>
      <c r="R81">
        <f>Source!X39</f>
        <v>838.77</v>
      </c>
      <c r="S81">
        <f>ROUND((Source!DO39/100)*(ROUND((ROUND((Source!AF39*Source!AV39*Source!I39),2)),2)), 2)</f>
        <v>16.61</v>
      </c>
      <c r="T81">
        <f>Source!Y39</f>
        <v>373.8</v>
      </c>
      <c r="U81">
        <f>ROUND((175/100)*(ROUND((ROUND((Source!AE39*Source!AV39*Source!I39),2)),2)), 2)</f>
        <v>0.25</v>
      </c>
      <c r="V81">
        <f>ROUND((160/100)*(ROUND((ROUND((Source!AE39*Source!AV39*Source!I39),2)*Source!BS39),2)), 2)</f>
        <v>8.61</v>
      </c>
      <c r="AI81">
        <v>0</v>
      </c>
    </row>
    <row r="82" spans="1:35" x14ac:dyDescent="0.2">
      <c r="C82" s="26" t="str">
        <f>"Объем: "&amp;Source!I39&amp;"=15/"&amp;"1000"</f>
        <v>Объем: 0,015=15/1000</v>
      </c>
    </row>
    <row r="83" spans="1:35" ht="14.25" x14ac:dyDescent="0.2">
      <c r="A83" s="21"/>
      <c r="B83" s="21"/>
      <c r="C83" s="21" t="s">
        <v>323</v>
      </c>
      <c r="D83" s="23"/>
      <c r="E83" s="22"/>
      <c r="F83" s="25">
        <f>Source!AO39</f>
        <v>1347.93</v>
      </c>
      <c r="G83" s="24" t="str">
        <f>Source!DG39</f>
        <v>*1,1</v>
      </c>
      <c r="H83" s="22">
        <f>Source!AV39</f>
        <v>1.0669999999999999</v>
      </c>
      <c r="I83" s="25">
        <f>ROUND((ROUND((Source!AF39*Source!AV39*Source!I39),2)),2)</f>
        <v>23.73</v>
      </c>
      <c r="J83" s="22">
        <f>IF(Source!BA39&lt;&gt; 0, Source!BA39, 1)</f>
        <v>38.42</v>
      </c>
      <c r="K83" s="25">
        <f>Source!S39</f>
        <v>911.71</v>
      </c>
      <c r="W83">
        <f>I83</f>
        <v>23.73</v>
      </c>
    </row>
    <row r="84" spans="1:35" ht="14.25" x14ac:dyDescent="0.2">
      <c r="A84" s="21"/>
      <c r="B84" s="21"/>
      <c r="C84" s="21" t="s">
        <v>331</v>
      </c>
      <c r="D84" s="23"/>
      <c r="E84" s="22"/>
      <c r="F84" s="25">
        <f>Source!AM39</f>
        <v>52.35</v>
      </c>
      <c r="G84" s="24" t="str">
        <f>Source!DE39</f>
        <v>*1,1</v>
      </c>
      <c r="H84" s="22">
        <f>Source!AV39</f>
        <v>1.0669999999999999</v>
      </c>
      <c r="I84" s="25">
        <f>(ROUND((ROUND((((Source!ET39*1.1))*Source!AV39*Source!I39),2)),2)+ROUND((ROUND(((Source!AE39-((Source!EU39*1.1)))*Source!AV39*Source!I39),2)),2))</f>
        <v>0.92</v>
      </c>
      <c r="J84" s="22">
        <f>IF(Source!BB39&lt;&gt; 0, Source!BB39, 1)</f>
        <v>13.66</v>
      </c>
      <c r="K84" s="25">
        <f>Source!Q39</f>
        <v>12.57</v>
      </c>
    </row>
    <row r="85" spans="1:35" ht="14.25" x14ac:dyDescent="0.2">
      <c r="A85" s="21"/>
      <c r="B85" s="21"/>
      <c r="C85" s="21" t="s">
        <v>332</v>
      </c>
      <c r="D85" s="23"/>
      <c r="E85" s="22"/>
      <c r="F85" s="25">
        <f>Source!AN39</f>
        <v>7.95</v>
      </c>
      <c r="G85" s="24" t="str">
        <f>Source!DF39</f>
        <v>*1,1</v>
      </c>
      <c r="H85" s="22">
        <f>Source!AV39</f>
        <v>1.0669999999999999</v>
      </c>
      <c r="I85" s="34">
        <f>ROUND((ROUND((Source!AE39*Source!AV39*Source!I39),2)),2)</f>
        <v>0.14000000000000001</v>
      </c>
      <c r="J85" s="22">
        <f>IF(Source!BS39&lt;&gt; 0, Source!BS39, 1)</f>
        <v>38.42</v>
      </c>
      <c r="K85" s="34">
        <f>Source!R39</f>
        <v>5.38</v>
      </c>
      <c r="W85">
        <f>I85</f>
        <v>0.14000000000000001</v>
      </c>
    </row>
    <row r="86" spans="1:35" ht="14.25" x14ac:dyDescent="0.2">
      <c r="A86" s="21"/>
      <c r="B86" s="21"/>
      <c r="C86" s="21" t="s">
        <v>338</v>
      </c>
      <c r="D86" s="23"/>
      <c r="E86" s="22"/>
      <c r="F86" s="25">
        <f>Source!AL39</f>
        <v>78</v>
      </c>
      <c r="G86" s="24" t="str">
        <f>Source!DD39</f>
        <v/>
      </c>
      <c r="H86" s="22">
        <f>Source!AW39</f>
        <v>1.081</v>
      </c>
      <c r="I86" s="25">
        <f>ROUND((ROUND((Source!AC39*Source!AW39*Source!I39),2)),2)</f>
        <v>1.26</v>
      </c>
      <c r="J86" s="22">
        <f>IF(Source!BC39&lt;&gt; 0, Source!BC39, 1)</f>
        <v>19.53</v>
      </c>
      <c r="K86" s="25">
        <f>Source!P39</f>
        <v>24.61</v>
      </c>
    </row>
    <row r="87" spans="1:35" ht="14.25" x14ac:dyDescent="0.2">
      <c r="A87" s="21"/>
      <c r="B87" s="21"/>
      <c r="C87" s="21" t="s">
        <v>324</v>
      </c>
      <c r="D87" s="23" t="s">
        <v>325</v>
      </c>
      <c r="E87" s="22">
        <f>Source!DN39</f>
        <v>112</v>
      </c>
      <c r="F87" s="25"/>
      <c r="G87" s="24"/>
      <c r="H87" s="22"/>
      <c r="I87" s="25">
        <f>SUM(Q81:Q86)</f>
        <v>26.58</v>
      </c>
      <c r="J87" s="22">
        <f>Source!BZ39</f>
        <v>92</v>
      </c>
      <c r="K87" s="25">
        <f>SUM(R81:R86)</f>
        <v>838.77</v>
      </c>
    </row>
    <row r="88" spans="1:35" ht="14.25" x14ac:dyDescent="0.2">
      <c r="A88" s="21"/>
      <c r="B88" s="21"/>
      <c r="C88" s="21" t="s">
        <v>326</v>
      </c>
      <c r="D88" s="23" t="s">
        <v>325</v>
      </c>
      <c r="E88" s="22">
        <f>Source!DO39</f>
        <v>70</v>
      </c>
      <c r="F88" s="25"/>
      <c r="G88" s="24"/>
      <c r="H88" s="22"/>
      <c r="I88" s="25">
        <f>SUM(S81:S87)</f>
        <v>16.61</v>
      </c>
      <c r="J88" s="22">
        <f>Source!CA39</f>
        <v>41</v>
      </c>
      <c r="K88" s="25">
        <f>SUM(T81:T87)</f>
        <v>373.8</v>
      </c>
    </row>
    <row r="89" spans="1:35" ht="14.25" x14ac:dyDescent="0.2">
      <c r="A89" s="21"/>
      <c r="B89" s="21"/>
      <c r="C89" s="21" t="s">
        <v>333</v>
      </c>
      <c r="D89" s="23" t="s">
        <v>325</v>
      </c>
      <c r="E89" s="22">
        <f>175</f>
        <v>175</v>
      </c>
      <c r="F89" s="25"/>
      <c r="G89" s="24"/>
      <c r="H89" s="22"/>
      <c r="I89" s="25">
        <f>SUM(U81:U88)</f>
        <v>0.25</v>
      </c>
      <c r="J89" s="22">
        <f>160</f>
        <v>160</v>
      </c>
      <c r="K89" s="25">
        <f>SUM(V81:V88)</f>
        <v>8.61</v>
      </c>
    </row>
    <row r="90" spans="1:35" ht="14.25" x14ac:dyDescent="0.2">
      <c r="A90" s="28"/>
      <c r="B90" s="28"/>
      <c r="C90" s="28" t="s">
        <v>327</v>
      </c>
      <c r="D90" s="29" t="s">
        <v>328</v>
      </c>
      <c r="E90" s="30">
        <f>Source!AQ39</f>
        <v>122.24</v>
      </c>
      <c r="F90" s="31"/>
      <c r="G90" s="32" t="str">
        <f>Source!DI39</f>
        <v>*1,1</v>
      </c>
      <c r="H90" s="30">
        <f>Source!AV39</f>
        <v>1.0669999999999999</v>
      </c>
      <c r="I90" s="31">
        <f>Source!U39</f>
        <v>2.1520963199999996</v>
      </c>
      <c r="J90" s="30"/>
      <c r="K90" s="31"/>
      <c r="AB90" s="27">
        <f>I90</f>
        <v>2.1520963199999996</v>
      </c>
    </row>
    <row r="91" spans="1:35" ht="15" x14ac:dyDescent="0.2">
      <c r="C91" s="33" t="s">
        <v>329</v>
      </c>
      <c r="H91" s="45">
        <f>I83+I84+I86+I87+I88+I89+0</f>
        <v>69.349999999999994</v>
      </c>
      <c r="I91" s="45"/>
      <c r="J91" s="45">
        <f>K83+K84+K86+K87+K88+K89+0</f>
        <v>2170.0700000000002</v>
      </c>
      <c r="K91" s="45"/>
      <c r="O91" s="27">
        <f>I83+I84+I86+I87+I88+I89+0</f>
        <v>69.349999999999994</v>
      </c>
      <c r="P91" s="27">
        <f>K83+K84+K86+K87+K88+K89+0</f>
        <v>2170.0700000000002</v>
      </c>
      <c r="X91">
        <f>IF(Source!BI39&lt;=1,I83+I84+I86+I87+I88+I89-0, 0)</f>
        <v>69.349999999999994</v>
      </c>
      <c r="Y91">
        <f>IF(Source!BI39=2,I83+I84+I86+I87+I88+I89-0, 0)</f>
        <v>0</v>
      </c>
      <c r="Z91">
        <f>IF(Source!BI39=3,I83+I84+I86+I87+I88+I89-0, 0)</f>
        <v>0</v>
      </c>
      <c r="AA91">
        <f>IF(Source!BI39=4,I83+I84+I86+I87+I88+I89,0)</f>
        <v>0</v>
      </c>
    </row>
    <row r="93" spans="1:35" ht="71.25" x14ac:dyDescent="0.2">
      <c r="A93" s="28">
        <v>7</v>
      </c>
      <c r="B93" s="28" t="str">
        <f>Source!F41</f>
        <v>1.12-5-576</v>
      </c>
      <c r="C93" s="28" t="s">
        <v>55</v>
      </c>
      <c r="D93" s="29" t="str">
        <f>Source!DW41</f>
        <v>м</v>
      </c>
      <c r="E93" s="30">
        <f>Source!I41</f>
        <v>15</v>
      </c>
      <c r="F93" s="31">
        <f>Source!AL41</f>
        <v>137.30000000000001</v>
      </c>
      <c r="G93" s="32" t="str">
        <f>Source!DD41</f>
        <v/>
      </c>
      <c r="H93" s="30">
        <f>Source!AW41</f>
        <v>1</v>
      </c>
      <c r="I93" s="31">
        <f>ROUND((ROUND((Source!AC41*Source!AW41*Source!I41),2)),2)</f>
        <v>2059.5</v>
      </c>
      <c r="J93" s="30">
        <f>IF(Source!BC41&lt;&gt; 0, Source!BC41, 1)</f>
        <v>2.2999999999999998</v>
      </c>
      <c r="K93" s="31">
        <f>Source!P41</f>
        <v>4736.8500000000004</v>
      </c>
      <c r="Q93">
        <f>ROUND((Source!DN41/100)*(ROUND((ROUND((Source!AF41*Source!AV41*Source!I41),2)),2)), 2)</f>
        <v>0</v>
      </c>
      <c r="R93">
        <f>Source!X41</f>
        <v>0</v>
      </c>
      <c r="S93">
        <f>ROUND((Source!DO41/100)*(ROUND((ROUND((Source!AF41*Source!AV41*Source!I41),2)),2)), 2)</f>
        <v>0</v>
      </c>
      <c r="T93">
        <f>Source!Y41</f>
        <v>0</v>
      </c>
      <c r="U93">
        <f>ROUND((175/100)*(ROUND((ROUND((Source!AE41*Source!AV41*Source!I41),2)),2)), 2)</f>
        <v>0</v>
      </c>
      <c r="V93">
        <f>ROUND((160/100)*(ROUND((ROUND((Source!AE41*Source!AV41*Source!I41),2)*Source!BS41),2)), 2)</f>
        <v>0</v>
      </c>
      <c r="AI93">
        <v>3</v>
      </c>
    </row>
    <row r="94" spans="1:35" ht="15" x14ac:dyDescent="0.2">
      <c r="C94" s="33" t="s">
        <v>329</v>
      </c>
      <c r="H94" s="45">
        <f>I93+0</f>
        <v>2059.5</v>
      </c>
      <c r="I94" s="45"/>
      <c r="J94" s="45">
        <f>K93+0</f>
        <v>4736.8500000000004</v>
      </c>
      <c r="K94" s="45"/>
      <c r="O94" s="27">
        <f>I93+0</f>
        <v>2059.5</v>
      </c>
      <c r="P94" s="27">
        <f>K93+0</f>
        <v>4736.8500000000004</v>
      </c>
      <c r="X94">
        <f>IF(Source!BI41&lt;=1,I93-0, 0)</f>
        <v>2059.5</v>
      </c>
      <c r="Y94">
        <f>IF(Source!BI41=2,I93-0, 0)</f>
        <v>0</v>
      </c>
      <c r="Z94">
        <f>IF(Source!BI41=3,I93-0, 0)</f>
        <v>0</v>
      </c>
      <c r="AA94">
        <f>IF(Source!BI41=4,I93,0)</f>
        <v>0</v>
      </c>
    </row>
    <row r="96" spans="1:35" ht="52.5" x14ac:dyDescent="0.2">
      <c r="A96" s="21">
        <v>8</v>
      </c>
      <c r="B96" s="21" t="s">
        <v>339</v>
      </c>
      <c r="C96" s="21" t="s">
        <v>63</v>
      </c>
      <c r="D96" s="23" t="str">
        <f>Source!DW43</f>
        <v>1 км трубопровода</v>
      </c>
      <c r="E96" s="22">
        <f>Source!I43</f>
        <v>9.4E-2</v>
      </c>
      <c r="F96" s="25"/>
      <c r="G96" s="24"/>
      <c r="H96" s="22"/>
      <c r="I96" s="25"/>
      <c r="J96" s="22"/>
      <c r="K96" s="25"/>
      <c r="Q96">
        <f>ROUND((Source!DN43/100)*(ROUND((ROUND((Source!AF43*Source!AV43*Source!I43),2)),2)), 2)</f>
        <v>194.89</v>
      </c>
      <c r="R96">
        <f>Source!X43</f>
        <v>6150.62</v>
      </c>
      <c r="S96">
        <f>ROUND((Source!DO43/100)*(ROUND((ROUND((Source!AF43*Source!AV43*Source!I43),2)),2)), 2)</f>
        <v>121.81</v>
      </c>
      <c r="T96">
        <f>Source!Y43</f>
        <v>2741.04</v>
      </c>
      <c r="U96">
        <f>ROUND((175/100)*(ROUND((ROUND((Source!AE43*Source!AV43*Source!I43),2)),2)), 2)</f>
        <v>5.48</v>
      </c>
      <c r="V96">
        <f>ROUND((160/100)*(ROUND((ROUND((Source!AE43*Source!AV43*Source!I43),2)*Source!BS43),2)), 2)</f>
        <v>192.4</v>
      </c>
      <c r="AI96">
        <v>0</v>
      </c>
    </row>
    <row r="97" spans="1:35" x14ac:dyDescent="0.2">
      <c r="C97" s="26" t="str">
        <f>"Объем: "&amp;Source!I43&amp;"=94/"&amp;"1000"</f>
        <v>Объем: 0,094=94/1000</v>
      </c>
    </row>
    <row r="98" spans="1:35" ht="14.25" x14ac:dyDescent="0.2">
      <c r="A98" s="21"/>
      <c r="B98" s="21"/>
      <c r="C98" s="21" t="s">
        <v>323</v>
      </c>
      <c r="D98" s="23"/>
      <c r="E98" s="22"/>
      <c r="F98" s="25">
        <f>Source!AO43</f>
        <v>1577.19</v>
      </c>
      <c r="G98" s="24" t="str">
        <f>Source!DG43</f>
        <v>*1,1</v>
      </c>
      <c r="H98" s="22">
        <f>Source!AV43</f>
        <v>1.0669999999999999</v>
      </c>
      <c r="I98" s="25">
        <f>ROUND((ROUND((Source!AF43*Source!AV43*Source!I43),2)),2)</f>
        <v>174.01</v>
      </c>
      <c r="J98" s="22">
        <f>IF(Source!BA43&lt;&gt; 0, Source!BA43, 1)</f>
        <v>38.42</v>
      </c>
      <c r="K98" s="25">
        <f>Source!S43</f>
        <v>6685.46</v>
      </c>
      <c r="W98">
        <f>I98</f>
        <v>174.01</v>
      </c>
    </row>
    <row r="99" spans="1:35" ht="14.25" x14ac:dyDescent="0.2">
      <c r="A99" s="21"/>
      <c r="B99" s="21"/>
      <c r="C99" s="21" t="s">
        <v>331</v>
      </c>
      <c r="D99" s="23"/>
      <c r="E99" s="22"/>
      <c r="F99" s="25">
        <f>Source!AM43</f>
        <v>258.70999999999998</v>
      </c>
      <c r="G99" s="24" t="str">
        <f>Source!DE43</f>
        <v>*1,1</v>
      </c>
      <c r="H99" s="22">
        <f>Source!AV43</f>
        <v>1.0669999999999999</v>
      </c>
      <c r="I99" s="25">
        <f>(ROUND((ROUND((((Source!ET43*1.1))*Source!AV43*Source!I43),2)),2)+ROUND((ROUND(((Source!AE43-((Source!EU43*1.1)))*Source!AV43*Source!I43),2)),2))</f>
        <v>28.54</v>
      </c>
      <c r="J99" s="22">
        <f>IF(Source!BB43&lt;&gt; 0, Source!BB43, 1)</f>
        <v>12.46</v>
      </c>
      <c r="K99" s="25">
        <f>Source!Q43</f>
        <v>355.61</v>
      </c>
    </row>
    <row r="100" spans="1:35" ht="14.25" x14ac:dyDescent="0.2">
      <c r="A100" s="21"/>
      <c r="B100" s="21"/>
      <c r="C100" s="21" t="s">
        <v>332</v>
      </c>
      <c r="D100" s="23"/>
      <c r="E100" s="22"/>
      <c r="F100" s="25">
        <f>Source!AN43</f>
        <v>28.39</v>
      </c>
      <c r="G100" s="24" t="str">
        <f>Source!DF43</f>
        <v>*1,1</v>
      </c>
      <c r="H100" s="22">
        <f>Source!AV43</f>
        <v>1.0669999999999999</v>
      </c>
      <c r="I100" s="34">
        <f>ROUND((ROUND((Source!AE43*Source!AV43*Source!I43),2)),2)</f>
        <v>3.13</v>
      </c>
      <c r="J100" s="22">
        <f>IF(Source!BS43&lt;&gt; 0, Source!BS43, 1)</f>
        <v>38.42</v>
      </c>
      <c r="K100" s="34">
        <f>Source!R43</f>
        <v>120.25</v>
      </c>
      <c r="W100">
        <f>I100</f>
        <v>3.13</v>
      </c>
    </row>
    <row r="101" spans="1:35" ht="14.25" x14ac:dyDescent="0.2">
      <c r="A101" s="21"/>
      <c r="B101" s="21"/>
      <c r="C101" s="21" t="s">
        <v>324</v>
      </c>
      <c r="D101" s="23" t="s">
        <v>325</v>
      </c>
      <c r="E101" s="22">
        <f>Source!DN43</f>
        <v>112</v>
      </c>
      <c r="F101" s="25"/>
      <c r="G101" s="24"/>
      <c r="H101" s="22"/>
      <c r="I101" s="25">
        <f>SUM(Q96:Q100)</f>
        <v>194.89</v>
      </c>
      <c r="J101" s="22">
        <f>Source!BZ43</f>
        <v>92</v>
      </c>
      <c r="K101" s="25">
        <f>SUM(R96:R100)</f>
        <v>6150.62</v>
      </c>
    </row>
    <row r="102" spans="1:35" ht="14.25" x14ac:dyDescent="0.2">
      <c r="A102" s="21"/>
      <c r="B102" s="21"/>
      <c r="C102" s="21" t="s">
        <v>326</v>
      </c>
      <c r="D102" s="23" t="s">
        <v>325</v>
      </c>
      <c r="E102" s="22">
        <f>Source!DO43</f>
        <v>70</v>
      </c>
      <c r="F102" s="25"/>
      <c r="G102" s="24"/>
      <c r="H102" s="22"/>
      <c r="I102" s="25">
        <f>SUM(S96:S101)</f>
        <v>121.81</v>
      </c>
      <c r="J102" s="22">
        <f>Source!CA43</f>
        <v>41</v>
      </c>
      <c r="K102" s="25">
        <f>SUM(T96:T101)</f>
        <v>2741.04</v>
      </c>
    </row>
    <row r="103" spans="1:35" ht="14.25" x14ac:dyDescent="0.2">
      <c r="A103" s="21"/>
      <c r="B103" s="21"/>
      <c r="C103" s="21" t="s">
        <v>333</v>
      </c>
      <c r="D103" s="23" t="s">
        <v>325</v>
      </c>
      <c r="E103" s="22">
        <f>175</f>
        <v>175</v>
      </c>
      <c r="F103" s="25"/>
      <c r="G103" s="24"/>
      <c r="H103" s="22"/>
      <c r="I103" s="25">
        <f>SUM(U96:U102)</f>
        <v>5.48</v>
      </c>
      <c r="J103" s="22">
        <f>160</f>
        <v>160</v>
      </c>
      <c r="K103" s="25">
        <f>SUM(V96:V102)</f>
        <v>192.4</v>
      </c>
    </row>
    <row r="104" spans="1:35" ht="14.25" x14ac:dyDescent="0.2">
      <c r="A104" s="28"/>
      <c r="B104" s="28"/>
      <c r="C104" s="28" t="s">
        <v>327</v>
      </c>
      <c r="D104" s="29" t="s">
        <v>328</v>
      </c>
      <c r="E104" s="30">
        <f>Source!AQ43</f>
        <v>147.85</v>
      </c>
      <c r="F104" s="31"/>
      <c r="G104" s="32" t="str">
        <f>Source!DI43</f>
        <v>*1,1</v>
      </c>
      <c r="H104" s="30">
        <f>Source!AV43</f>
        <v>1.0669999999999999</v>
      </c>
      <c r="I104" s="31">
        <f>Source!U43</f>
        <v>16.311965230000002</v>
      </c>
      <c r="J104" s="30"/>
      <c r="K104" s="31"/>
      <c r="AB104" s="27">
        <f>I104</f>
        <v>16.311965230000002</v>
      </c>
    </row>
    <row r="105" spans="1:35" ht="15" x14ac:dyDescent="0.2">
      <c r="C105" s="33" t="s">
        <v>329</v>
      </c>
      <c r="H105" s="45">
        <f>I98+I99+I101+I102+I103+0</f>
        <v>524.73</v>
      </c>
      <c r="I105" s="45"/>
      <c r="J105" s="45">
        <f>K98+K99+K101+K102+K103+0</f>
        <v>16125.13</v>
      </c>
      <c r="K105" s="45"/>
      <c r="O105" s="27">
        <f>I98+I99+I101+I102+I103+0</f>
        <v>524.73</v>
      </c>
      <c r="P105" s="27">
        <f>K98+K99+K101+K102+K103+0</f>
        <v>16125.13</v>
      </c>
      <c r="X105">
        <f>IF(Source!BI43&lt;=1,I98+I99+I101+I102+I103-0, 0)</f>
        <v>524.73</v>
      </c>
      <c r="Y105">
        <f>IF(Source!BI43=2,I98+I99+I101+I102+I103-0, 0)</f>
        <v>0</v>
      </c>
      <c r="Z105">
        <f>IF(Source!BI43=3,I98+I99+I101+I102+I103-0, 0)</f>
        <v>0</v>
      </c>
      <c r="AA105">
        <f>IF(Source!BI43=4,I98+I99+I101+I102+I103,0)</f>
        <v>0</v>
      </c>
    </row>
    <row r="107" spans="1:35" ht="52.5" x14ac:dyDescent="0.2">
      <c r="A107" s="21">
        <v>9</v>
      </c>
      <c r="B107" s="21" t="s">
        <v>340</v>
      </c>
      <c r="C107" s="21" t="s">
        <v>70</v>
      </c>
      <c r="D107" s="23" t="str">
        <f>Source!DW45</f>
        <v>1 км трубопровода</v>
      </c>
      <c r="E107" s="22">
        <f>Source!I45</f>
        <v>0.188</v>
      </c>
      <c r="F107" s="25"/>
      <c r="G107" s="24"/>
      <c r="H107" s="22"/>
      <c r="I107" s="25"/>
      <c r="J107" s="22"/>
      <c r="K107" s="25"/>
      <c r="Q107">
        <f>ROUND((Source!DN45/100)*(ROUND((ROUND((Source!AF45*Source!AV45*Source!I45),2)),2)), 2)</f>
        <v>288.64</v>
      </c>
      <c r="R107">
        <f>Source!X45</f>
        <v>9109.1200000000008</v>
      </c>
      <c r="S107">
        <f>ROUND((Source!DO45/100)*(ROUND((ROUND((Source!AF45*Source!AV45*Source!I45),2)),2)), 2)</f>
        <v>180.4</v>
      </c>
      <c r="T107">
        <f>Source!Y45</f>
        <v>4059.5</v>
      </c>
      <c r="U107">
        <f>ROUND((175/100)*(ROUND((ROUND((Source!AE45*Source!AV45*Source!I45),2)),2)), 2)</f>
        <v>10.85</v>
      </c>
      <c r="V107">
        <f>ROUND((160/100)*(ROUND((ROUND((Source!AE45*Source!AV45*Source!I45),2)*Source!BS45),2)), 2)</f>
        <v>381.12</v>
      </c>
      <c r="AI107">
        <v>0</v>
      </c>
    </row>
    <row r="108" spans="1:35" x14ac:dyDescent="0.2">
      <c r="C108" s="26" t="str">
        <f>"Объем: "&amp;Source!I45&amp;"=188/"&amp;"1000"</f>
        <v>Объем: 0,188=188/1000</v>
      </c>
    </row>
    <row r="109" spans="1:35" ht="14.25" x14ac:dyDescent="0.2">
      <c r="A109" s="21"/>
      <c r="B109" s="21"/>
      <c r="C109" s="21" t="s">
        <v>323</v>
      </c>
      <c r="D109" s="23"/>
      <c r="E109" s="22"/>
      <c r="F109" s="25">
        <f>Source!AO45</f>
        <v>1167.92</v>
      </c>
      <c r="G109" s="24" t="str">
        <f>Source!DG45</f>
        <v>*1,1</v>
      </c>
      <c r="H109" s="22">
        <f>Source!AV45</f>
        <v>1.0669999999999999</v>
      </c>
      <c r="I109" s="25">
        <f>ROUND((ROUND((Source!AF45*Source!AV45*Source!I45),2)),2)</f>
        <v>257.70999999999998</v>
      </c>
      <c r="J109" s="22">
        <f>IF(Source!BA45&lt;&gt; 0, Source!BA45, 1)</f>
        <v>38.42</v>
      </c>
      <c r="K109" s="25">
        <f>Source!S45</f>
        <v>9901.2199999999993</v>
      </c>
      <c r="W109">
        <f>I109</f>
        <v>257.70999999999998</v>
      </c>
    </row>
    <row r="110" spans="1:35" ht="14.25" x14ac:dyDescent="0.2">
      <c r="A110" s="21"/>
      <c r="B110" s="21"/>
      <c r="C110" s="21" t="s">
        <v>331</v>
      </c>
      <c r="D110" s="23"/>
      <c r="E110" s="22"/>
      <c r="F110" s="25">
        <f>Source!AM45</f>
        <v>255.97</v>
      </c>
      <c r="G110" s="24" t="str">
        <f>Source!DE45</f>
        <v>*1,1</v>
      </c>
      <c r="H110" s="22">
        <f>Source!AV45</f>
        <v>1.0669999999999999</v>
      </c>
      <c r="I110" s="25">
        <f>(ROUND((ROUND((((Source!ET45*1.1))*Source!AV45*Source!I45),2)),2)+ROUND((ROUND(((Source!AE45-((Source!EU45*1.1)))*Source!AV45*Source!I45),2)),2))</f>
        <v>56.48</v>
      </c>
      <c r="J110" s="22">
        <f>IF(Source!BB45&lt;&gt; 0, Source!BB45, 1)</f>
        <v>12.45</v>
      </c>
      <c r="K110" s="25">
        <f>Source!Q45</f>
        <v>703.18</v>
      </c>
    </row>
    <row r="111" spans="1:35" ht="14.25" x14ac:dyDescent="0.2">
      <c r="A111" s="21"/>
      <c r="B111" s="21"/>
      <c r="C111" s="21" t="s">
        <v>332</v>
      </c>
      <c r="D111" s="23"/>
      <c r="E111" s="22"/>
      <c r="F111" s="25">
        <f>Source!AN45</f>
        <v>28.08</v>
      </c>
      <c r="G111" s="24" t="str">
        <f>Source!DF45</f>
        <v>*1,1</v>
      </c>
      <c r="H111" s="22">
        <f>Source!AV45</f>
        <v>1.0669999999999999</v>
      </c>
      <c r="I111" s="34">
        <f>ROUND((ROUND((Source!AE45*Source!AV45*Source!I45),2)),2)</f>
        <v>6.2</v>
      </c>
      <c r="J111" s="22">
        <f>IF(Source!BS45&lt;&gt; 0, Source!BS45, 1)</f>
        <v>38.42</v>
      </c>
      <c r="K111" s="34">
        <f>Source!R45</f>
        <v>238.2</v>
      </c>
      <c r="W111">
        <f>I111</f>
        <v>6.2</v>
      </c>
    </row>
    <row r="112" spans="1:35" ht="14.25" x14ac:dyDescent="0.2">
      <c r="A112" s="21"/>
      <c r="B112" s="21"/>
      <c r="C112" s="21" t="s">
        <v>324</v>
      </c>
      <c r="D112" s="23" t="s">
        <v>325</v>
      </c>
      <c r="E112" s="22">
        <f>Source!DN45</f>
        <v>112</v>
      </c>
      <c r="F112" s="25"/>
      <c r="G112" s="24"/>
      <c r="H112" s="22"/>
      <c r="I112" s="25">
        <f>SUM(Q107:Q111)</f>
        <v>288.64</v>
      </c>
      <c r="J112" s="22">
        <f>Source!BZ45</f>
        <v>92</v>
      </c>
      <c r="K112" s="25">
        <f>SUM(R107:R111)</f>
        <v>9109.1200000000008</v>
      </c>
    </row>
    <row r="113" spans="1:35" ht="14.25" x14ac:dyDescent="0.2">
      <c r="A113" s="21"/>
      <c r="B113" s="21"/>
      <c r="C113" s="21" t="s">
        <v>326</v>
      </c>
      <c r="D113" s="23" t="s">
        <v>325</v>
      </c>
      <c r="E113" s="22">
        <f>Source!DO45</f>
        <v>70</v>
      </c>
      <c r="F113" s="25"/>
      <c r="G113" s="24"/>
      <c r="H113" s="22"/>
      <c r="I113" s="25">
        <f>SUM(S107:S112)</f>
        <v>180.4</v>
      </c>
      <c r="J113" s="22">
        <f>Source!CA45</f>
        <v>41</v>
      </c>
      <c r="K113" s="25">
        <f>SUM(T107:T112)</f>
        <v>4059.5</v>
      </c>
    </row>
    <row r="114" spans="1:35" ht="14.25" x14ac:dyDescent="0.2">
      <c r="A114" s="21"/>
      <c r="B114" s="21"/>
      <c r="C114" s="21" t="s">
        <v>333</v>
      </c>
      <c r="D114" s="23" t="s">
        <v>325</v>
      </c>
      <c r="E114" s="22">
        <f>175</f>
        <v>175</v>
      </c>
      <c r="F114" s="25"/>
      <c r="G114" s="24"/>
      <c r="H114" s="22"/>
      <c r="I114" s="25">
        <f>SUM(U107:U113)</f>
        <v>10.85</v>
      </c>
      <c r="J114" s="22">
        <f>160</f>
        <v>160</v>
      </c>
      <c r="K114" s="25">
        <f>SUM(V107:V113)</f>
        <v>381.12</v>
      </c>
    </row>
    <row r="115" spans="1:35" ht="14.25" x14ac:dyDescent="0.2">
      <c r="A115" s="28"/>
      <c r="B115" s="28"/>
      <c r="C115" s="28" t="s">
        <v>327</v>
      </c>
      <c r="D115" s="29" t="s">
        <v>328</v>
      </c>
      <c r="E115" s="30">
        <f>Source!AQ45</f>
        <v>107.8</v>
      </c>
      <c r="F115" s="31"/>
      <c r="G115" s="32" t="str">
        <f>Source!DI45</f>
        <v>*1,1</v>
      </c>
      <c r="H115" s="30">
        <f>Source!AV45</f>
        <v>1.0669999999999999</v>
      </c>
      <c r="I115" s="31">
        <f>Source!U45</f>
        <v>23.78667368</v>
      </c>
      <c r="J115" s="30"/>
      <c r="K115" s="31"/>
      <c r="AB115" s="27">
        <f>I115</f>
        <v>23.78667368</v>
      </c>
    </row>
    <row r="116" spans="1:35" ht="15" x14ac:dyDescent="0.2">
      <c r="C116" s="33" t="s">
        <v>329</v>
      </c>
      <c r="H116" s="45">
        <f>I109+I110+I112+I113+I114+0</f>
        <v>794.07999999999993</v>
      </c>
      <c r="I116" s="45"/>
      <c r="J116" s="45">
        <f>K109+K110+K112+K113+K114+0</f>
        <v>24154.14</v>
      </c>
      <c r="K116" s="45"/>
      <c r="O116" s="27">
        <f>I109+I110+I112+I113+I114+0</f>
        <v>794.07999999999993</v>
      </c>
      <c r="P116" s="27">
        <f>K109+K110+K112+K113+K114+0</f>
        <v>24154.14</v>
      </c>
      <c r="X116">
        <f>IF(Source!BI45&lt;=1,I109+I110+I112+I113+I114-0, 0)</f>
        <v>794.07999999999993</v>
      </c>
      <c r="Y116">
        <f>IF(Source!BI45=2,I109+I110+I112+I113+I114-0, 0)</f>
        <v>0</v>
      </c>
      <c r="Z116">
        <f>IF(Source!BI45=3,I109+I110+I112+I113+I114-0, 0)</f>
        <v>0</v>
      </c>
      <c r="AA116">
        <f>IF(Source!BI45=4,I109+I110+I112+I113+I114,0)</f>
        <v>0</v>
      </c>
    </row>
    <row r="118" spans="1:35" ht="41.25" x14ac:dyDescent="0.2">
      <c r="A118" s="21">
        <v>10</v>
      </c>
      <c r="B118" s="21" t="str">
        <f>Source!F47</f>
        <v>КП</v>
      </c>
      <c r="C118" s="21" t="s">
        <v>341</v>
      </c>
      <c r="D118" s="23" t="str">
        <f>Source!DW47</f>
        <v>м</v>
      </c>
      <c r="E118" s="22">
        <f>Source!I47</f>
        <v>282</v>
      </c>
      <c r="F118" s="25">
        <f>Source!AL47</f>
        <v>94.9</v>
      </c>
      <c r="G118" s="24" t="str">
        <f>Source!DD47</f>
        <v/>
      </c>
      <c r="H118" s="22">
        <f>Source!AW47</f>
        <v>1</v>
      </c>
      <c r="I118" s="25">
        <f>ROUND((ROUND((Source!AC47*Source!AW47*Source!I47),2)),2)</f>
        <v>26761.8</v>
      </c>
      <c r="J118" s="22">
        <f>IF(Source!BC47&lt;&gt; 0, Source!BC47, 1)</f>
        <v>9.74</v>
      </c>
      <c r="K118" s="25">
        <f>Source!P47</f>
        <v>260659.93</v>
      </c>
      <c r="Q118">
        <f>ROUND((Source!DN47/100)*(ROUND((ROUND((Source!AF47*Source!AV47*Source!I47),2)),2)), 2)</f>
        <v>0</v>
      </c>
      <c r="R118">
        <f>Source!X47</f>
        <v>0</v>
      </c>
      <c r="S118">
        <f>ROUND((Source!DO47/100)*(ROUND((ROUND((Source!AF47*Source!AV47*Source!I47),2)),2)), 2)</f>
        <v>0</v>
      </c>
      <c r="T118">
        <f>Source!Y47</f>
        <v>0</v>
      </c>
      <c r="U118">
        <f>ROUND((175/100)*(ROUND((ROUND((Source!AE47*Source!AV47*Source!I47),2)),2)), 2)</f>
        <v>0</v>
      </c>
      <c r="V118">
        <f>ROUND((160/100)*(ROUND((ROUND((Source!AE47*Source!AV47*Source!I47),2)*Source!BS47),2)), 2)</f>
        <v>0</v>
      </c>
      <c r="AI118">
        <v>3</v>
      </c>
    </row>
    <row r="119" spans="1:35" x14ac:dyDescent="0.2">
      <c r="A119" s="35"/>
      <c r="B119" s="35"/>
      <c r="C119" s="36" t="str">
        <f>"Объем: "&amp;Source!I47&amp;"=94+"&amp;"188"</f>
        <v>Объем: 282=94+188</v>
      </c>
      <c r="D119" s="35"/>
      <c r="E119" s="35"/>
      <c r="F119" s="35"/>
      <c r="G119" s="35"/>
      <c r="H119" s="35"/>
      <c r="I119" s="35"/>
      <c r="J119" s="35"/>
      <c r="K119" s="35"/>
    </row>
    <row r="120" spans="1:35" ht="15" x14ac:dyDescent="0.2">
      <c r="C120" s="33" t="s">
        <v>329</v>
      </c>
      <c r="H120" s="45">
        <f>I118+0</f>
        <v>26761.8</v>
      </c>
      <c r="I120" s="45"/>
      <c r="J120" s="45">
        <f>K118+0</f>
        <v>260659.93</v>
      </c>
      <c r="K120" s="45"/>
      <c r="O120" s="27">
        <f>I118+0</f>
        <v>26761.8</v>
      </c>
      <c r="P120" s="27">
        <f>K118+0</f>
        <v>260659.93</v>
      </c>
      <c r="X120">
        <f>IF(Source!BI47&lt;=1,I118-0, 0)</f>
        <v>26761.8</v>
      </c>
      <c r="Y120">
        <f>IF(Source!BI47=2,I118-0, 0)</f>
        <v>0</v>
      </c>
      <c r="Z120">
        <f>IF(Source!BI47=3,I118-0, 0)</f>
        <v>0</v>
      </c>
      <c r="AA120">
        <f>IF(Source!BI47=4,I118,0)</f>
        <v>0</v>
      </c>
    </row>
    <row r="122" spans="1:35" ht="28.5" x14ac:dyDescent="0.2">
      <c r="A122" s="28">
        <v>11</v>
      </c>
      <c r="B122" s="28" t="str">
        <f>Source!F49</f>
        <v>1.1-1-766</v>
      </c>
      <c r="C122" s="28" t="s">
        <v>80</v>
      </c>
      <c r="D122" s="29" t="str">
        <f>Source!DW49</f>
        <v>м3</v>
      </c>
      <c r="E122" s="30">
        <f>Source!I49</f>
        <v>25.3</v>
      </c>
      <c r="F122" s="31">
        <f>Source!AL49</f>
        <v>104.99</v>
      </c>
      <c r="G122" s="32" t="str">
        <f>Source!DD49</f>
        <v/>
      </c>
      <c r="H122" s="30">
        <f>Source!AW49</f>
        <v>1</v>
      </c>
      <c r="I122" s="31">
        <f>ROUND((ROUND((Source!AC49*Source!AW49*Source!I49),2)),2)</f>
        <v>2656.5</v>
      </c>
      <c r="J122" s="30">
        <f>IF(Source!BC49&lt;&gt; 0, Source!BC49, 1)</f>
        <v>7.69</v>
      </c>
      <c r="K122" s="31">
        <f>Source!P49</f>
        <v>20428.490000000002</v>
      </c>
      <c r="Q122">
        <f>ROUND((Source!DN49/100)*(ROUND((ROUND((Source!AF49*Source!AV49*Source!I49),2)),2)), 2)</f>
        <v>0</v>
      </c>
      <c r="R122">
        <f>Source!X49</f>
        <v>0</v>
      </c>
      <c r="S122">
        <f>ROUND((Source!DO49/100)*(ROUND((ROUND((Source!AF49*Source!AV49*Source!I49),2)),2)), 2)</f>
        <v>0</v>
      </c>
      <c r="T122">
        <f>Source!Y49</f>
        <v>0</v>
      </c>
      <c r="U122">
        <f>ROUND((175/100)*(ROUND((ROUND((Source!AE49*Source!AV49*Source!I49),2)),2)), 2)</f>
        <v>0</v>
      </c>
      <c r="V122">
        <f>ROUND((160/100)*(ROUND((ROUND((Source!AE49*Source!AV49*Source!I49),2)*Source!BS49),2)), 2)</f>
        <v>0</v>
      </c>
      <c r="AI122">
        <v>3</v>
      </c>
    </row>
    <row r="123" spans="1:35" ht="15" x14ac:dyDescent="0.2">
      <c r="C123" s="33" t="s">
        <v>329</v>
      </c>
      <c r="H123" s="45">
        <f>I122+0</f>
        <v>2656.5</v>
      </c>
      <c r="I123" s="45"/>
      <c r="J123" s="45">
        <f>K122+0</f>
        <v>20428.490000000002</v>
      </c>
      <c r="K123" s="45"/>
      <c r="O123" s="27">
        <f>I122+0</f>
        <v>2656.5</v>
      </c>
      <c r="P123" s="27">
        <f>K122+0</f>
        <v>20428.490000000002</v>
      </c>
      <c r="X123">
        <f>IF(Source!BI49&lt;=1,I122-0, 0)</f>
        <v>2656.5</v>
      </c>
      <c r="Y123">
        <f>IF(Source!BI49=2,I122-0, 0)</f>
        <v>0</v>
      </c>
      <c r="Z123">
        <f>IF(Source!BI49=3,I122-0, 0)</f>
        <v>0</v>
      </c>
      <c r="AA123">
        <f>IF(Source!BI49=4,I122,0)</f>
        <v>0</v>
      </c>
    </row>
    <row r="125" spans="1:35" ht="57" x14ac:dyDescent="0.2">
      <c r="A125" s="28">
        <v>12</v>
      </c>
      <c r="B125" s="28" t="str">
        <f>Source!F51</f>
        <v>1.12-3-62</v>
      </c>
      <c r="C125" s="28" t="s">
        <v>85</v>
      </c>
      <c r="D125" s="29" t="str">
        <f>Source!DW51</f>
        <v>шт.</v>
      </c>
      <c r="E125" s="30">
        <f>Source!I51</f>
        <v>7</v>
      </c>
      <c r="F125" s="31">
        <f>Source!AL51</f>
        <v>3.9</v>
      </c>
      <c r="G125" s="32" t="str">
        <f>Source!DD51</f>
        <v/>
      </c>
      <c r="H125" s="30">
        <f>Source!AW51</f>
        <v>1</v>
      </c>
      <c r="I125" s="31">
        <f>ROUND((ROUND((Source!AC51*Source!AW51*Source!I51),2)),2)</f>
        <v>27.3</v>
      </c>
      <c r="J125" s="30">
        <f>IF(Source!BC51&lt;&gt; 0, Source!BC51, 1)</f>
        <v>13.51</v>
      </c>
      <c r="K125" s="31">
        <f>Source!P51</f>
        <v>368.82</v>
      </c>
      <c r="Q125">
        <f>ROUND((Source!DN51/100)*(ROUND((ROUND((Source!AF51*Source!AV51*Source!I51),2)),2)), 2)</f>
        <v>0</v>
      </c>
      <c r="R125">
        <f>Source!X51</f>
        <v>0</v>
      </c>
      <c r="S125">
        <f>ROUND((Source!DO51/100)*(ROUND((ROUND((Source!AF51*Source!AV51*Source!I51),2)),2)), 2)</f>
        <v>0</v>
      </c>
      <c r="T125">
        <f>Source!Y51</f>
        <v>0</v>
      </c>
      <c r="U125">
        <f>ROUND((175/100)*(ROUND((ROUND((Source!AE51*Source!AV51*Source!I51),2)),2)), 2)</f>
        <v>0</v>
      </c>
      <c r="V125">
        <f>ROUND((160/100)*(ROUND((ROUND((Source!AE51*Source!AV51*Source!I51),2)*Source!BS51),2)), 2)</f>
        <v>0</v>
      </c>
      <c r="AI125">
        <v>3</v>
      </c>
    </row>
    <row r="126" spans="1:35" ht="15" x14ac:dyDescent="0.2">
      <c r="C126" s="33" t="s">
        <v>329</v>
      </c>
      <c r="H126" s="45">
        <f>I125+0</f>
        <v>27.3</v>
      </c>
      <c r="I126" s="45"/>
      <c r="J126" s="45">
        <f>K125+0</f>
        <v>368.82</v>
      </c>
      <c r="K126" s="45"/>
      <c r="O126" s="27">
        <f>I125+0</f>
        <v>27.3</v>
      </c>
      <c r="P126" s="27">
        <f>K125+0</f>
        <v>368.82</v>
      </c>
      <c r="X126">
        <f>IF(Source!BI51&lt;=1,I125-0, 0)</f>
        <v>27.3</v>
      </c>
      <c r="Y126">
        <f>IF(Source!BI51=2,I125-0, 0)</f>
        <v>0</v>
      </c>
      <c r="Z126">
        <f>IF(Source!BI51=3,I125-0, 0)</f>
        <v>0</v>
      </c>
      <c r="AA126">
        <f>IF(Source!BI51=4,I125,0)</f>
        <v>0</v>
      </c>
    </row>
    <row r="128" spans="1:35" ht="52.5" x14ac:dyDescent="0.2">
      <c r="A128" s="21">
        <v>13</v>
      </c>
      <c r="B128" s="21" t="s">
        <v>342</v>
      </c>
      <c r="C128" s="21" t="s">
        <v>90</v>
      </c>
      <c r="D128" s="23" t="str">
        <f>Source!DW53</f>
        <v>1 стык</v>
      </c>
      <c r="E128" s="22">
        <f>Source!I53</f>
        <v>24</v>
      </c>
      <c r="F128" s="25"/>
      <c r="G128" s="24"/>
      <c r="H128" s="22"/>
      <c r="I128" s="25"/>
      <c r="J128" s="22"/>
      <c r="K128" s="25"/>
      <c r="Q128">
        <f>ROUND((Source!DN53/100)*(ROUND((ROUND((Source!AF53*Source!AV53*Source!I53),2)),2)), 2)</f>
        <v>555.16</v>
      </c>
      <c r="R128">
        <f>Source!X53</f>
        <v>17480.21</v>
      </c>
      <c r="S128">
        <f>ROUND((Source!DO53/100)*(ROUND((ROUND((Source!AF53*Source!AV53*Source!I53),2)),2)), 2)</f>
        <v>471.67</v>
      </c>
      <c r="T128">
        <f>Source!Y53</f>
        <v>8659.92</v>
      </c>
      <c r="U128">
        <f>ROUND((175/100)*(ROUND((ROUND((Source!AE53*Source!AV53*Source!I53),2)),2)), 2)</f>
        <v>0</v>
      </c>
      <c r="V128">
        <f>ROUND((160/100)*(ROUND((ROUND((Source!AE53*Source!AV53*Source!I53),2)*Source!BS53),2)), 2)</f>
        <v>0</v>
      </c>
      <c r="AI128">
        <v>0</v>
      </c>
    </row>
    <row r="129" spans="1:35" ht="14.25" x14ac:dyDescent="0.2">
      <c r="A129" s="21"/>
      <c r="B129" s="21"/>
      <c r="C129" s="21" t="s">
        <v>323</v>
      </c>
      <c r="D129" s="23"/>
      <c r="E129" s="22"/>
      <c r="F129" s="25">
        <f>Source!AO53</f>
        <v>14.83</v>
      </c>
      <c r="G129" s="24" t="str">
        <f>Source!DG53</f>
        <v>*1,1</v>
      </c>
      <c r="H129" s="22">
        <f>Source!AV53</f>
        <v>1.0669999999999999</v>
      </c>
      <c r="I129" s="25">
        <f>ROUND((ROUND((Source!AF53*Source!AV53*Source!I53),2)),2)</f>
        <v>417.41</v>
      </c>
      <c r="J129" s="22">
        <f>IF(Source!BA53&lt;&gt; 0, Source!BA53, 1)</f>
        <v>38.42</v>
      </c>
      <c r="K129" s="25">
        <f>Source!S53</f>
        <v>16036.89</v>
      </c>
      <c r="W129">
        <f>I129</f>
        <v>417.41</v>
      </c>
    </row>
    <row r="130" spans="1:35" ht="14.25" x14ac:dyDescent="0.2">
      <c r="A130" s="21"/>
      <c r="B130" s="21"/>
      <c r="C130" s="21" t="s">
        <v>331</v>
      </c>
      <c r="D130" s="23"/>
      <c r="E130" s="22"/>
      <c r="F130" s="25">
        <f>Source!AM53</f>
        <v>2.25</v>
      </c>
      <c r="G130" s="24" t="str">
        <f>Source!DE53</f>
        <v>*1,1</v>
      </c>
      <c r="H130" s="22">
        <f>Source!AV53</f>
        <v>1.0669999999999999</v>
      </c>
      <c r="I130" s="25">
        <f>(ROUND((ROUND((((Source!ET53*1.1))*Source!AV53*Source!I53),2)),2)+ROUND((ROUND(((Source!AE53-((Source!EU53*1.1)))*Source!AV53*Source!I53),2)),2))</f>
        <v>63.38</v>
      </c>
      <c r="J130" s="22">
        <f>IF(Source!BB53&lt;&gt; 0, Source!BB53, 1)</f>
        <v>9.26</v>
      </c>
      <c r="K130" s="25">
        <f>Source!Q53</f>
        <v>586.9</v>
      </c>
    </row>
    <row r="131" spans="1:35" ht="14.25" x14ac:dyDescent="0.2">
      <c r="A131" s="21"/>
      <c r="B131" s="21"/>
      <c r="C131" s="21" t="s">
        <v>338</v>
      </c>
      <c r="D131" s="23"/>
      <c r="E131" s="22"/>
      <c r="F131" s="25">
        <f>Source!AL53</f>
        <v>0.91</v>
      </c>
      <c r="G131" s="24" t="str">
        <f>Source!DD53</f>
        <v/>
      </c>
      <c r="H131" s="22">
        <f>Source!AW53</f>
        <v>1.0029999999999999</v>
      </c>
      <c r="I131" s="25">
        <f>ROUND((ROUND((Source!AC53*Source!AW53*Source!I53),2)),2)</f>
        <v>21.66</v>
      </c>
      <c r="J131" s="22">
        <f>IF(Source!BC53&lt;&gt; 0, Source!BC53, 1)</f>
        <v>105.25</v>
      </c>
      <c r="K131" s="25">
        <f>Source!P53</f>
        <v>2279.7199999999998</v>
      </c>
    </row>
    <row r="132" spans="1:35" ht="14.25" x14ac:dyDescent="0.2">
      <c r="A132" s="21"/>
      <c r="B132" s="21"/>
      <c r="C132" s="21" t="s">
        <v>324</v>
      </c>
      <c r="D132" s="23" t="s">
        <v>325</v>
      </c>
      <c r="E132" s="22">
        <f>Source!DN53</f>
        <v>133</v>
      </c>
      <c r="F132" s="25"/>
      <c r="G132" s="24"/>
      <c r="H132" s="22"/>
      <c r="I132" s="25">
        <f>SUM(Q128:Q131)</f>
        <v>555.16</v>
      </c>
      <c r="J132" s="22">
        <f>Source!BZ53</f>
        <v>109</v>
      </c>
      <c r="K132" s="25">
        <f>SUM(R128:R131)</f>
        <v>17480.21</v>
      </c>
    </row>
    <row r="133" spans="1:35" ht="14.25" x14ac:dyDescent="0.2">
      <c r="A133" s="21"/>
      <c r="B133" s="21"/>
      <c r="C133" s="21" t="s">
        <v>326</v>
      </c>
      <c r="D133" s="23" t="s">
        <v>325</v>
      </c>
      <c r="E133" s="22">
        <f>Source!DO53</f>
        <v>113</v>
      </c>
      <c r="F133" s="25"/>
      <c r="G133" s="24"/>
      <c r="H133" s="22"/>
      <c r="I133" s="25">
        <f>SUM(S128:S132)</f>
        <v>471.67</v>
      </c>
      <c r="J133" s="22">
        <f>Source!CA53</f>
        <v>54</v>
      </c>
      <c r="K133" s="25">
        <f>SUM(T128:T132)</f>
        <v>8659.92</v>
      </c>
    </row>
    <row r="134" spans="1:35" ht="14.25" x14ac:dyDescent="0.2">
      <c r="A134" s="28"/>
      <c r="B134" s="28"/>
      <c r="C134" s="28" t="s">
        <v>327</v>
      </c>
      <c r="D134" s="29" t="s">
        <v>328</v>
      </c>
      <c r="E134" s="30">
        <f>Source!AQ53</f>
        <v>1.1499999999999999</v>
      </c>
      <c r="F134" s="31"/>
      <c r="G134" s="32" t="str">
        <f>Source!DI53</f>
        <v>*1,1</v>
      </c>
      <c r="H134" s="30">
        <f>Source!AV53</f>
        <v>1.0669999999999999</v>
      </c>
      <c r="I134" s="31">
        <f>Source!U53</f>
        <v>32.394119999999994</v>
      </c>
      <c r="J134" s="30"/>
      <c r="K134" s="31"/>
      <c r="AB134" s="27">
        <f>I134</f>
        <v>32.394119999999994</v>
      </c>
    </row>
    <row r="135" spans="1:35" ht="15" x14ac:dyDescent="0.2">
      <c r="C135" s="33" t="s">
        <v>329</v>
      </c>
      <c r="H135" s="45">
        <f>I129+I130+I131+I132+I133+0</f>
        <v>1529.2800000000002</v>
      </c>
      <c r="I135" s="45"/>
      <c r="J135" s="45">
        <f>K129+K130+K131+K132+K133+0</f>
        <v>45043.64</v>
      </c>
      <c r="K135" s="45"/>
      <c r="O135" s="27">
        <f>I129+I130+I131+I132+I133+0</f>
        <v>1529.2800000000002</v>
      </c>
      <c r="P135" s="27">
        <f>K129+K130+K131+K132+K133+0</f>
        <v>45043.64</v>
      </c>
      <c r="X135">
        <f>IF(Source!BI53&lt;=1,I129+I130+I131+I132+I133-0, 0)</f>
        <v>1529.2800000000002</v>
      </c>
      <c r="Y135">
        <f>IF(Source!BI53=2,I129+I130+I131+I132+I133-0, 0)</f>
        <v>0</v>
      </c>
      <c r="Z135">
        <f>IF(Source!BI53=3,I129+I130+I131+I132+I133-0, 0)</f>
        <v>0</v>
      </c>
      <c r="AA135">
        <f>IF(Source!BI53=4,I129+I130+I131+I132+I133,0)</f>
        <v>0</v>
      </c>
    </row>
    <row r="138" spans="1:35" ht="15" x14ac:dyDescent="0.25">
      <c r="A138" s="44" t="str">
        <f>CONCATENATE("Итого по разделу: ",IF(Source!G55&lt;&gt;"Новый раздел", Source!G55, ""))</f>
        <v>Итого по разделу: Земляные работы</v>
      </c>
      <c r="B138" s="44"/>
      <c r="C138" s="44"/>
      <c r="D138" s="44"/>
      <c r="E138" s="44"/>
      <c r="F138" s="44"/>
      <c r="G138" s="44"/>
      <c r="H138" s="42">
        <f>SUM(O31:O137)</f>
        <v>37634.270000000004</v>
      </c>
      <c r="I138" s="43"/>
      <c r="J138" s="42">
        <f>SUM(P31:P137)</f>
        <v>456266.18</v>
      </c>
      <c r="K138" s="43"/>
    </row>
    <row r="139" spans="1:35" hidden="1" x14ac:dyDescent="0.2">
      <c r="A139" t="s">
        <v>343</v>
      </c>
      <c r="H139">
        <f>SUM(AC31:AC138)</f>
        <v>0</v>
      </c>
      <c r="J139">
        <f>SUM(AD31:AD138)</f>
        <v>0</v>
      </c>
    </row>
    <row r="140" spans="1:35" hidden="1" x14ac:dyDescent="0.2">
      <c r="A140" t="s">
        <v>344</v>
      </c>
      <c r="H140">
        <f>SUM(AE31:AE139)</f>
        <v>0</v>
      </c>
      <c r="J140">
        <f>SUM(AF31:AF139)</f>
        <v>0</v>
      </c>
    </row>
    <row r="142" spans="1:35" ht="16.5" x14ac:dyDescent="0.2">
      <c r="A142" s="46" t="str">
        <f>CONCATENATE("Раздел: ",IF(Source!G85&lt;&gt;"Новый раздел", Source!G85, ""))</f>
        <v>Раздел: Монтажные работы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</row>
    <row r="143" spans="1:35" ht="52.5" x14ac:dyDescent="0.2">
      <c r="A143" s="21">
        <v>14</v>
      </c>
      <c r="B143" s="21" t="s">
        <v>345</v>
      </c>
      <c r="C143" s="21" t="s">
        <v>152</v>
      </c>
      <c r="D143" s="23" t="str">
        <f>Source!DW90</f>
        <v>100 М КАБЕЛЯ</v>
      </c>
      <c r="E143" s="22">
        <f>Source!I90</f>
        <v>2</v>
      </c>
      <c r="F143" s="25"/>
      <c r="G143" s="24"/>
      <c r="H143" s="22"/>
      <c r="I143" s="25"/>
      <c r="J143" s="22"/>
      <c r="K143" s="25"/>
      <c r="Q143">
        <f>ROUND((Source!DN90/100)*(ROUND((ROUND((Source!AF90*Source!AV90*Source!I90),2)),2)), 2)</f>
        <v>803.31</v>
      </c>
      <c r="R143">
        <f>Source!X90</f>
        <v>25351.85</v>
      </c>
      <c r="S143">
        <f>ROUND((Source!DO90/100)*(ROUND((ROUND((Source!AF90*Source!AV90*Source!I90),2)),2)), 2)</f>
        <v>502.07</v>
      </c>
      <c r="T143">
        <f>Source!Y90</f>
        <v>11849.23</v>
      </c>
      <c r="U143">
        <f>ROUND((175/100)*(ROUND((ROUND((Source!AE90*Source!AV90*Source!I90),2)),2)), 2)</f>
        <v>77.3</v>
      </c>
      <c r="V143">
        <f>ROUND((160/100)*(ROUND((ROUND((Source!AE90*Source!AV90*Source!I90),2)*Source!BS90),2)), 2)</f>
        <v>2715.22</v>
      </c>
      <c r="AI143">
        <v>0</v>
      </c>
    </row>
    <row r="144" spans="1:35" x14ac:dyDescent="0.2">
      <c r="C144" s="26" t="str">
        <f>"Объем: "&amp;Source!I90&amp;"=(200)/"&amp;"100"</f>
        <v>Объем: 2=(200)/100</v>
      </c>
    </row>
    <row r="145" spans="1:35" ht="14.25" x14ac:dyDescent="0.2">
      <c r="A145" s="21"/>
      <c r="B145" s="21"/>
      <c r="C145" s="21" t="s">
        <v>323</v>
      </c>
      <c r="D145" s="23"/>
      <c r="E145" s="22"/>
      <c r="F145" s="25">
        <f>Source!AO90</f>
        <v>305.54000000000002</v>
      </c>
      <c r="G145" s="24" t="str">
        <f>Source!DG90</f>
        <v>*1,1</v>
      </c>
      <c r="H145" s="22">
        <f>Source!AV90</f>
        <v>1.0669999999999999</v>
      </c>
      <c r="I145" s="25">
        <f>ROUND((ROUND((Source!AF90*Source!AV90*Source!I90),2)),2)</f>
        <v>717.24</v>
      </c>
      <c r="J145" s="22">
        <f>IF(Source!BA90&lt;&gt; 0, Source!BA90, 1)</f>
        <v>38.42</v>
      </c>
      <c r="K145" s="25">
        <f>Source!S90</f>
        <v>27556.36</v>
      </c>
      <c r="W145">
        <f>I145</f>
        <v>717.24</v>
      </c>
    </row>
    <row r="146" spans="1:35" ht="14.25" x14ac:dyDescent="0.2">
      <c r="A146" s="21"/>
      <c r="B146" s="21"/>
      <c r="C146" s="21" t="s">
        <v>331</v>
      </c>
      <c r="D146" s="23"/>
      <c r="E146" s="22"/>
      <c r="F146" s="25">
        <f>Source!AM90</f>
        <v>148.43</v>
      </c>
      <c r="G146" s="24" t="str">
        <f>Source!DE90</f>
        <v>*1,1</v>
      </c>
      <c r="H146" s="22">
        <f>Source!AV90</f>
        <v>1.0669999999999999</v>
      </c>
      <c r="I146" s="25">
        <f>(ROUND((ROUND((((Source!ET90*1.1))*Source!AV90*Source!I90),2)),2)+ROUND((ROUND(((Source!AE90-((Source!EU90*1.1)))*Source!AV90*Source!I90),2)),2))</f>
        <v>348.46000000000004</v>
      </c>
      <c r="J146" s="22">
        <f>IF(Source!BB90&lt;&gt; 0, Source!BB90, 1)</f>
        <v>12.92</v>
      </c>
      <c r="K146" s="25">
        <f>Source!Q90</f>
        <v>4503.13</v>
      </c>
    </row>
    <row r="147" spans="1:35" ht="14.25" x14ac:dyDescent="0.2">
      <c r="A147" s="21"/>
      <c r="B147" s="21"/>
      <c r="C147" s="21" t="s">
        <v>332</v>
      </c>
      <c r="D147" s="23"/>
      <c r="E147" s="22"/>
      <c r="F147" s="25">
        <f>Source!AN90</f>
        <v>18.8</v>
      </c>
      <c r="G147" s="24" t="str">
        <f>Source!DF90</f>
        <v>*1,1</v>
      </c>
      <c r="H147" s="22">
        <f>Source!AV90</f>
        <v>1.0669999999999999</v>
      </c>
      <c r="I147" s="34">
        <f>ROUND((ROUND((Source!AE90*Source!AV90*Source!I90),2)),2)</f>
        <v>44.17</v>
      </c>
      <c r="J147" s="22">
        <f>IF(Source!BS90&lt;&gt; 0, Source!BS90, 1)</f>
        <v>38.42</v>
      </c>
      <c r="K147" s="34">
        <f>Source!R90</f>
        <v>1697.01</v>
      </c>
      <c r="W147">
        <f>I147</f>
        <v>44.17</v>
      </c>
    </row>
    <row r="148" spans="1:35" ht="14.25" x14ac:dyDescent="0.2">
      <c r="A148" s="21"/>
      <c r="B148" s="21"/>
      <c r="C148" s="21" t="s">
        <v>338</v>
      </c>
      <c r="D148" s="23"/>
      <c r="E148" s="22"/>
      <c r="F148" s="25">
        <f>Source!AL90</f>
        <v>52.94</v>
      </c>
      <c r="G148" s="24" t="str">
        <f>Source!DD90</f>
        <v/>
      </c>
      <c r="H148" s="22">
        <f>Source!AW90</f>
        <v>1.081</v>
      </c>
      <c r="I148" s="25">
        <f>ROUND((ROUND((Source!AC90*Source!AW90*Source!I90),2)),2)</f>
        <v>114.37</v>
      </c>
      <c r="J148" s="22">
        <f>IF(Source!BC90&lt;&gt; 0, Source!BC90, 1)</f>
        <v>17.38</v>
      </c>
      <c r="K148" s="25">
        <f>Source!P90</f>
        <v>1987.75</v>
      </c>
    </row>
    <row r="149" spans="1:35" ht="14.25" x14ac:dyDescent="0.2">
      <c r="A149" s="21"/>
      <c r="B149" s="21"/>
      <c r="C149" s="21" t="s">
        <v>324</v>
      </c>
      <c r="D149" s="23" t="s">
        <v>325</v>
      </c>
      <c r="E149" s="22">
        <f>Source!DN90</f>
        <v>112</v>
      </c>
      <c r="F149" s="25"/>
      <c r="G149" s="24"/>
      <c r="H149" s="22"/>
      <c r="I149" s="25">
        <f>SUM(Q143:Q148)</f>
        <v>803.31</v>
      </c>
      <c r="J149" s="22">
        <f>Source!BZ90</f>
        <v>92</v>
      </c>
      <c r="K149" s="25">
        <f>SUM(R143:R148)</f>
        <v>25351.85</v>
      </c>
    </row>
    <row r="150" spans="1:35" ht="14.25" x14ac:dyDescent="0.2">
      <c r="A150" s="21"/>
      <c r="B150" s="21"/>
      <c r="C150" s="21" t="s">
        <v>326</v>
      </c>
      <c r="D150" s="23" t="s">
        <v>325</v>
      </c>
      <c r="E150" s="22">
        <f>Source!DO90</f>
        <v>70</v>
      </c>
      <c r="F150" s="25"/>
      <c r="G150" s="24"/>
      <c r="H150" s="22"/>
      <c r="I150" s="25">
        <f>SUM(S143:S149)</f>
        <v>502.07</v>
      </c>
      <c r="J150" s="22">
        <f>Source!CA90</f>
        <v>43</v>
      </c>
      <c r="K150" s="25">
        <f>SUM(T143:T149)</f>
        <v>11849.23</v>
      </c>
    </row>
    <row r="151" spans="1:35" ht="14.25" x14ac:dyDescent="0.2">
      <c r="A151" s="21"/>
      <c r="B151" s="21"/>
      <c r="C151" s="21" t="s">
        <v>333</v>
      </c>
      <c r="D151" s="23" t="s">
        <v>325</v>
      </c>
      <c r="E151" s="22">
        <f>175</f>
        <v>175</v>
      </c>
      <c r="F151" s="25"/>
      <c r="G151" s="24"/>
      <c r="H151" s="22"/>
      <c r="I151" s="25">
        <f>SUM(U143:U150)</f>
        <v>77.3</v>
      </c>
      <c r="J151" s="22">
        <f>160</f>
        <v>160</v>
      </c>
      <c r="K151" s="25">
        <f>SUM(V143:V150)</f>
        <v>2715.22</v>
      </c>
    </row>
    <row r="152" spans="1:35" ht="14.25" x14ac:dyDescent="0.2">
      <c r="A152" s="28"/>
      <c r="B152" s="28"/>
      <c r="C152" s="28" t="s">
        <v>327</v>
      </c>
      <c r="D152" s="29" t="s">
        <v>328</v>
      </c>
      <c r="E152" s="30">
        <f>Source!AQ90</f>
        <v>24.8</v>
      </c>
      <c r="F152" s="31"/>
      <c r="G152" s="32" t="str">
        <f>Source!DI90</f>
        <v>*1,1</v>
      </c>
      <c r="H152" s="30">
        <f>Source!AV90</f>
        <v>1.0669999999999999</v>
      </c>
      <c r="I152" s="31">
        <f>Source!U90</f>
        <v>58.215520000000005</v>
      </c>
      <c r="J152" s="30"/>
      <c r="K152" s="31"/>
      <c r="AB152" s="27">
        <f>I152</f>
        <v>58.215520000000005</v>
      </c>
    </row>
    <row r="153" spans="1:35" ht="15" x14ac:dyDescent="0.2">
      <c r="C153" s="33" t="s">
        <v>329</v>
      </c>
      <c r="H153" s="45">
        <f>I145+I146+I148+I149+I150+I151+0</f>
        <v>2562.7500000000005</v>
      </c>
      <c r="I153" s="45"/>
      <c r="J153" s="45">
        <f>K145+K146+K148+K149+K150+K151+0</f>
        <v>73963.540000000008</v>
      </c>
      <c r="K153" s="45"/>
      <c r="O153" s="27">
        <f>I145+I146+I148+I149+I150+I151+0</f>
        <v>2562.7500000000005</v>
      </c>
      <c r="P153" s="27">
        <f>K145+K146+K148+K149+K150+K151+0</f>
        <v>73963.540000000008</v>
      </c>
      <c r="X153">
        <f>IF(Source!BI90&lt;=1,I145+I146+I148+I149+I150+I151-0, 0)</f>
        <v>0</v>
      </c>
      <c r="Y153">
        <f>IF(Source!BI90=2,I145+I146+I148+I149+I150+I151-0, 0)</f>
        <v>2562.7500000000005</v>
      </c>
      <c r="Z153">
        <f>IF(Source!BI90=3,I145+I146+I148+I149+I150+I151-0, 0)</f>
        <v>0</v>
      </c>
      <c r="AA153">
        <f>IF(Source!BI90=4,I145+I146+I148+I149+I150+I151,0)</f>
        <v>0</v>
      </c>
    </row>
    <row r="155" spans="1:35" ht="85.5" x14ac:dyDescent="0.2">
      <c r="A155" s="21">
        <v>15</v>
      </c>
      <c r="B155" s="21" t="str">
        <f>Source!F92</f>
        <v>1.23-7-510</v>
      </c>
      <c r="C155" s="21" t="s">
        <v>160</v>
      </c>
      <c r="D155" s="23" t="str">
        <f>Source!DW92</f>
        <v>км</v>
      </c>
      <c r="E155" s="22">
        <f>Source!I92</f>
        <v>0.20399999999999999</v>
      </c>
      <c r="F155" s="25">
        <f>Source!AL92</f>
        <v>164765.62</v>
      </c>
      <c r="G155" s="24" t="str">
        <f>Source!DD92</f>
        <v/>
      </c>
      <c r="H155" s="22">
        <f>Source!AW92</f>
        <v>1</v>
      </c>
      <c r="I155" s="25">
        <f>ROUND((ROUND((Source!AC92*Source!AW92*Source!I92),2)),2)</f>
        <v>33612.18</v>
      </c>
      <c r="J155" s="22">
        <f>IF(Source!BC92&lt;&gt; 0, Source!BC92, 1)</f>
        <v>9.73</v>
      </c>
      <c r="K155" s="25">
        <f>Source!P92</f>
        <v>327046.51</v>
      </c>
      <c r="Q155">
        <f>ROUND((Source!DN92/100)*(ROUND((ROUND((Source!AF92*Source!AV92*Source!I92),2)),2)), 2)</f>
        <v>0</v>
      </c>
      <c r="R155">
        <f>Source!X92</f>
        <v>0</v>
      </c>
      <c r="S155">
        <f>ROUND((Source!DO92/100)*(ROUND((ROUND((Source!AF92*Source!AV92*Source!I92),2)),2)), 2)</f>
        <v>0</v>
      </c>
      <c r="T155">
        <f>Source!Y92</f>
        <v>0</v>
      </c>
      <c r="U155">
        <f>ROUND((175/100)*(ROUND((ROUND((Source!AE92*Source!AV92*Source!I92),2)),2)), 2)</f>
        <v>0</v>
      </c>
      <c r="V155">
        <f>ROUND((160/100)*(ROUND((ROUND((Source!AE92*Source!AV92*Source!I92),2)*Source!BS92),2)), 2)</f>
        <v>0</v>
      </c>
      <c r="AI155">
        <v>3</v>
      </c>
    </row>
    <row r="156" spans="1:35" x14ac:dyDescent="0.2">
      <c r="A156" s="35"/>
      <c r="B156" s="35"/>
      <c r="C156" s="36" t="str">
        <f>"Объем: "&amp;Source!I92&amp;"=(204)/"&amp;"1000"</f>
        <v>Объем: 0,204=(204)/1000</v>
      </c>
      <c r="D156" s="35"/>
      <c r="E156" s="35"/>
      <c r="F156" s="35"/>
      <c r="G156" s="35"/>
      <c r="H156" s="35"/>
      <c r="I156" s="35"/>
      <c r="J156" s="35"/>
      <c r="K156" s="35"/>
    </row>
    <row r="157" spans="1:35" ht="15" x14ac:dyDescent="0.2">
      <c r="C157" s="33" t="s">
        <v>329</v>
      </c>
      <c r="H157" s="45">
        <f>I155+0</f>
        <v>33612.18</v>
      </c>
      <c r="I157" s="45"/>
      <c r="J157" s="45">
        <f>K155+0</f>
        <v>327046.51</v>
      </c>
      <c r="K157" s="45"/>
      <c r="O157" s="27">
        <f>I155+0</f>
        <v>33612.18</v>
      </c>
      <c r="P157" s="27">
        <f>K155+0</f>
        <v>327046.51</v>
      </c>
      <c r="X157">
        <f>IF(Source!BI92&lt;=1,I155-0, 0)</f>
        <v>0</v>
      </c>
      <c r="Y157">
        <f>IF(Source!BI92=2,I155-0, 0)</f>
        <v>33612.18</v>
      </c>
      <c r="Z157">
        <f>IF(Source!BI92=3,I155-0, 0)</f>
        <v>0</v>
      </c>
      <c r="AA157">
        <f>IF(Source!BI92=4,I155,0)</f>
        <v>0</v>
      </c>
    </row>
    <row r="159" spans="1:35" ht="52.5" x14ac:dyDescent="0.2">
      <c r="A159" s="21">
        <v>16</v>
      </c>
      <c r="B159" s="21" t="s">
        <v>346</v>
      </c>
      <c r="C159" s="21" t="s">
        <v>168</v>
      </c>
      <c r="D159" s="23" t="str">
        <f>Source!DW94</f>
        <v>100 компл.</v>
      </c>
      <c r="E159" s="22">
        <f>Source!I94</f>
        <v>0.12</v>
      </c>
      <c r="F159" s="25"/>
      <c r="G159" s="24"/>
      <c r="H159" s="22"/>
      <c r="I159" s="25"/>
      <c r="J159" s="22"/>
      <c r="K159" s="25"/>
      <c r="Q159">
        <f>ROUND((Source!DN94/100)*(ROUND((ROUND((Source!AF94*Source!AV94*Source!I94),2)),2)), 2)</f>
        <v>332.21</v>
      </c>
      <c r="R159">
        <f>Source!X94</f>
        <v>10484.450000000001</v>
      </c>
      <c r="S159">
        <f>ROUND((Source!DO94/100)*(ROUND((ROUND((Source!AF94*Source!AV94*Source!I94),2)),2)), 2)</f>
        <v>207.63</v>
      </c>
      <c r="T159">
        <f>Source!Y94</f>
        <v>4900.34</v>
      </c>
      <c r="U159">
        <f>ROUND((175/100)*(ROUND((ROUND((Source!AE94*Source!AV94*Source!I94),2)),2)), 2)</f>
        <v>14.93</v>
      </c>
      <c r="V159">
        <f>ROUND((160/100)*(ROUND((ROUND((Source!AE94*Source!AV94*Source!I94),2)*Source!BS94),2)), 2)</f>
        <v>524.35</v>
      </c>
      <c r="AI159">
        <v>0</v>
      </c>
    </row>
    <row r="160" spans="1:35" x14ac:dyDescent="0.2">
      <c r="C160" s="26" t="str">
        <f>"Объем: "&amp;Source!I94&amp;"=(12)/"&amp;"100"</f>
        <v>Объем: 0,12=(12)/100</v>
      </c>
    </row>
    <row r="161" spans="1:35" ht="14.25" x14ac:dyDescent="0.2">
      <c r="A161" s="21"/>
      <c r="B161" s="21"/>
      <c r="C161" s="21" t="s">
        <v>323</v>
      </c>
      <c r="D161" s="23"/>
      <c r="E161" s="22"/>
      <c r="F161" s="25">
        <f>Source!AO94</f>
        <v>2146.23</v>
      </c>
      <c r="G161" s="24" t="str">
        <f>Source!DG94</f>
        <v>*1,1</v>
      </c>
      <c r="H161" s="22">
        <f>Source!AV94</f>
        <v>1.0469999999999999</v>
      </c>
      <c r="I161" s="25">
        <f>ROUND((ROUND((Source!AF94*Source!AV94*Source!I94),2)),2)</f>
        <v>296.62</v>
      </c>
      <c r="J161" s="22">
        <f>IF(Source!BA94&lt;&gt; 0, Source!BA94, 1)</f>
        <v>38.42</v>
      </c>
      <c r="K161" s="25">
        <f>Source!S94</f>
        <v>11396.14</v>
      </c>
      <c r="W161">
        <f>I161</f>
        <v>296.62</v>
      </c>
    </row>
    <row r="162" spans="1:35" ht="14.25" x14ac:dyDescent="0.2">
      <c r="A162" s="21"/>
      <c r="B162" s="21"/>
      <c r="C162" s="21" t="s">
        <v>331</v>
      </c>
      <c r="D162" s="23"/>
      <c r="E162" s="22"/>
      <c r="F162" s="25">
        <f>Source!AM94</f>
        <v>715.67</v>
      </c>
      <c r="G162" s="24" t="str">
        <f>Source!DE94</f>
        <v>*1,1</v>
      </c>
      <c r="H162" s="22">
        <f>Source!AV94</f>
        <v>1.0469999999999999</v>
      </c>
      <c r="I162" s="25">
        <f>(ROUND((ROUND((((Source!ET94*1.1))*Source!AV94*Source!I94),2)),2)+ROUND((ROUND(((Source!AE94-((Source!EU94*1.1)))*Source!AV94*Source!I94),2)),2))</f>
        <v>98.91</v>
      </c>
      <c r="J162" s="22">
        <f>IF(Source!BB94&lt;&gt; 0, Source!BB94, 1)</f>
        <v>7.38</v>
      </c>
      <c r="K162" s="25">
        <f>Source!Q94</f>
        <v>729.96</v>
      </c>
    </row>
    <row r="163" spans="1:35" ht="14.25" x14ac:dyDescent="0.2">
      <c r="A163" s="21"/>
      <c r="B163" s="21"/>
      <c r="C163" s="21" t="s">
        <v>332</v>
      </c>
      <c r="D163" s="23"/>
      <c r="E163" s="22"/>
      <c r="F163" s="25">
        <f>Source!AN94</f>
        <v>61.76</v>
      </c>
      <c r="G163" s="24" t="str">
        <f>Source!DF94</f>
        <v>*1,1</v>
      </c>
      <c r="H163" s="22">
        <f>Source!AV94</f>
        <v>1.0469999999999999</v>
      </c>
      <c r="I163" s="34">
        <f>ROUND((ROUND((Source!AE94*Source!AV94*Source!I94),2)),2)</f>
        <v>8.5299999999999994</v>
      </c>
      <c r="J163" s="22">
        <f>IF(Source!BS94&lt;&gt; 0, Source!BS94, 1)</f>
        <v>38.42</v>
      </c>
      <c r="K163" s="34">
        <f>Source!R94</f>
        <v>327.72</v>
      </c>
      <c r="W163">
        <f>I163</f>
        <v>8.5299999999999994</v>
      </c>
    </row>
    <row r="164" spans="1:35" ht="14.25" x14ac:dyDescent="0.2">
      <c r="A164" s="21"/>
      <c r="B164" s="21"/>
      <c r="C164" s="21" t="s">
        <v>338</v>
      </c>
      <c r="D164" s="23"/>
      <c r="E164" s="22"/>
      <c r="F164" s="25">
        <f>Source!AL94</f>
        <v>535.53</v>
      </c>
      <c r="G164" s="24" t="str">
        <f>Source!DD94</f>
        <v/>
      </c>
      <c r="H164" s="22">
        <f>Source!AW94</f>
        <v>1</v>
      </c>
      <c r="I164" s="25">
        <f>ROUND((ROUND((Source!AC94*Source!AW94*Source!I94),2)),2)</f>
        <v>64.260000000000005</v>
      </c>
      <c r="J164" s="22">
        <f>IF(Source!BC94&lt;&gt; 0, Source!BC94, 1)</f>
        <v>7.43</v>
      </c>
      <c r="K164" s="25">
        <f>Source!P94</f>
        <v>477.45</v>
      </c>
    </row>
    <row r="165" spans="1:35" ht="14.25" x14ac:dyDescent="0.2">
      <c r="A165" s="21"/>
      <c r="B165" s="21"/>
      <c r="C165" s="21" t="s">
        <v>324</v>
      </c>
      <c r="D165" s="23" t="s">
        <v>325</v>
      </c>
      <c r="E165" s="22">
        <f>Source!DN94</f>
        <v>112</v>
      </c>
      <c r="F165" s="25"/>
      <c r="G165" s="24"/>
      <c r="H165" s="22"/>
      <c r="I165" s="25">
        <f>SUM(Q159:Q164)</f>
        <v>332.21</v>
      </c>
      <c r="J165" s="22">
        <f>Source!BZ94</f>
        <v>92</v>
      </c>
      <c r="K165" s="25">
        <f>SUM(R159:R164)</f>
        <v>10484.450000000001</v>
      </c>
    </row>
    <row r="166" spans="1:35" ht="14.25" x14ac:dyDescent="0.2">
      <c r="A166" s="21"/>
      <c r="B166" s="21"/>
      <c r="C166" s="21" t="s">
        <v>326</v>
      </c>
      <c r="D166" s="23" t="s">
        <v>325</v>
      </c>
      <c r="E166" s="22">
        <f>Source!DO94</f>
        <v>70</v>
      </c>
      <c r="F166" s="25"/>
      <c r="G166" s="24"/>
      <c r="H166" s="22"/>
      <c r="I166" s="25">
        <f>SUM(S159:S165)</f>
        <v>207.63</v>
      </c>
      <c r="J166" s="22">
        <f>Source!CA94</f>
        <v>43</v>
      </c>
      <c r="K166" s="25">
        <f>SUM(T159:T165)</f>
        <v>4900.34</v>
      </c>
    </row>
    <row r="167" spans="1:35" ht="14.25" x14ac:dyDescent="0.2">
      <c r="A167" s="21"/>
      <c r="B167" s="21"/>
      <c r="C167" s="21" t="s">
        <v>333</v>
      </c>
      <c r="D167" s="23" t="s">
        <v>325</v>
      </c>
      <c r="E167" s="22">
        <f>175</f>
        <v>175</v>
      </c>
      <c r="F167" s="25"/>
      <c r="G167" s="24"/>
      <c r="H167" s="22"/>
      <c r="I167" s="25">
        <f>SUM(U159:U166)</f>
        <v>14.93</v>
      </c>
      <c r="J167" s="22">
        <f>160</f>
        <v>160</v>
      </c>
      <c r="K167" s="25">
        <f>SUM(V159:V166)</f>
        <v>524.35</v>
      </c>
    </row>
    <row r="168" spans="1:35" ht="14.25" x14ac:dyDescent="0.2">
      <c r="A168" s="28"/>
      <c r="B168" s="28"/>
      <c r="C168" s="28" t="s">
        <v>327</v>
      </c>
      <c r="D168" s="29" t="s">
        <v>328</v>
      </c>
      <c r="E168" s="30">
        <f>Source!AQ94</f>
        <v>155.88</v>
      </c>
      <c r="F168" s="31"/>
      <c r="G168" s="32" t="str">
        <f>Source!DI94</f>
        <v>*1,1</v>
      </c>
      <c r="H168" s="30">
        <f>Source!AV94</f>
        <v>1.0469999999999999</v>
      </c>
      <c r="I168" s="31">
        <f>Source!U94</f>
        <v>21.54323952</v>
      </c>
      <c r="J168" s="30"/>
      <c r="K168" s="31"/>
      <c r="AB168" s="27">
        <f>I168</f>
        <v>21.54323952</v>
      </c>
    </row>
    <row r="169" spans="1:35" ht="15" x14ac:dyDescent="0.2">
      <c r="C169" s="33" t="s">
        <v>329</v>
      </c>
      <c r="H169" s="45">
        <f>I161+I162+I164+I165+I166+I167+0</f>
        <v>1014.56</v>
      </c>
      <c r="I169" s="45"/>
      <c r="J169" s="45">
        <f>K161+K162+K164+K165+K166+K167+0</f>
        <v>28512.69</v>
      </c>
      <c r="K169" s="45"/>
      <c r="O169" s="27">
        <f>I161+I162+I164+I165+I166+I167+0</f>
        <v>1014.56</v>
      </c>
      <c r="P169" s="27">
        <f>K161+K162+K164+K165+K166+K167+0</f>
        <v>28512.69</v>
      </c>
      <c r="X169">
        <f>IF(Source!BI94&lt;=1,I161+I162+I164+I165+I166+I167-0, 0)</f>
        <v>0</v>
      </c>
      <c r="Y169">
        <f>IF(Source!BI94=2,I161+I162+I164+I165+I166+I167-0, 0)</f>
        <v>1014.56</v>
      </c>
      <c r="Z169">
        <f>IF(Source!BI94=3,I161+I162+I164+I165+I166+I167-0, 0)</f>
        <v>0</v>
      </c>
      <c r="AA169">
        <f>IF(Source!BI94=4,I161+I162+I164+I165+I166+I167,0)</f>
        <v>0</v>
      </c>
    </row>
    <row r="171" spans="1:35" ht="28.5" x14ac:dyDescent="0.2">
      <c r="A171" s="28">
        <v>17</v>
      </c>
      <c r="B171" s="28" t="str">
        <f>Source!F96</f>
        <v>1.21-5-1069</v>
      </c>
      <c r="C171" s="28" t="s">
        <v>175</v>
      </c>
      <c r="D171" s="29" t="str">
        <f>Source!DW96</f>
        <v>КОМПЛЕКТ</v>
      </c>
      <c r="E171" s="30">
        <f>Source!I96</f>
        <v>12</v>
      </c>
      <c r="F171" s="31">
        <f>Source!AL96</f>
        <v>153.63</v>
      </c>
      <c r="G171" s="32" t="str">
        <f>Source!DD96</f>
        <v/>
      </c>
      <c r="H171" s="30">
        <f>Source!AW96</f>
        <v>1</v>
      </c>
      <c r="I171" s="31">
        <f>ROUND((ROUND((Source!AC96*Source!AW96*Source!I96),2)),2)</f>
        <v>1843.2</v>
      </c>
      <c r="J171" s="30">
        <f>IF(Source!BC96&lt;&gt; 0, Source!BC96, 1)</f>
        <v>2.11</v>
      </c>
      <c r="K171" s="31">
        <f>Source!P96</f>
        <v>3889.15</v>
      </c>
      <c r="Q171">
        <f>ROUND((Source!DN96/100)*(ROUND((ROUND((Source!AF96*Source!AV96*Source!I96),2)),2)), 2)</f>
        <v>0</v>
      </c>
      <c r="R171">
        <f>Source!X96</f>
        <v>0</v>
      </c>
      <c r="S171">
        <f>ROUND((Source!DO96/100)*(ROUND((ROUND((Source!AF96*Source!AV96*Source!I96),2)),2)), 2)</f>
        <v>0</v>
      </c>
      <c r="T171">
        <f>Source!Y96</f>
        <v>0</v>
      </c>
      <c r="U171">
        <f>ROUND((175/100)*(ROUND((ROUND((Source!AE96*Source!AV96*Source!I96),2)),2)), 2)</f>
        <v>0</v>
      </c>
      <c r="V171">
        <f>ROUND((160/100)*(ROUND((ROUND((Source!AE96*Source!AV96*Source!I96),2)*Source!BS96),2)), 2)</f>
        <v>0</v>
      </c>
      <c r="AI171">
        <v>3</v>
      </c>
    </row>
    <row r="172" spans="1:35" ht="15" x14ac:dyDescent="0.2">
      <c r="C172" s="33" t="s">
        <v>329</v>
      </c>
      <c r="H172" s="45">
        <f>I171+0</f>
        <v>1843.2</v>
      </c>
      <c r="I172" s="45"/>
      <c r="J172" s="45">
        <f>K171+0</f>
        <v>3889.15</v>
      </c>
      <c r="K172" s="45"/>
      <c r="O172" s="27">
        <f>I171+0</f>
        <v>1843.2</v>
      </c>
      <c r="P172" s="27">
        <f>K171+0</f>
        <v>3889.15</v>
      </c>
      <c r="X172">
        <f>IF(Source!BI96&lt;=1,I171-0, 0)</f>
        <v>0</v>
      </c>
      <c r="Y172">
        <f>IF(Source!BI96=2,I171-0, 0)</f>
        <v>1843.2</v>
      </c>
      <c r="Z172">
        <f>IF(Source!BI96=3,I171-0, 0)</f>
        <v>0</v>
      </c>
      <c r="AA172">
        <f>IF(Source!BI96=4,I171,0)</f>
        <v>0</v>
      </c>
    </row>
    <row r="175" spans="1:35" ht="15" x14ac:dyDescent="0.25">
      <c r="A175" s="44" t="str">
        <f>CONCATENATE("Итого по разделу: ",IF(Source!G98&lt;&gt;"Новый раздел", Source!G98, ""))</f>
        <v>Итого по разделу: Монтажные работы</v>
      </c>
      <c r="B175" s="44"/>
      <c r="C175" s="44"/>
      <c r="D175" s="44"/>
      <c r="E175" s="44"/>
      <c r="F175" s="44"/>
      <c r="G175" s="44"/>
      <c r="H175" s="42">
        <f>SUM(O142:O174)</f>
        <v>39032.689999999995</v>
      </c>
      <c r="I175" s="43"/>
      <c r="J175" s="42">
        <f>SUM(P142:P174)</f>
        <v>433411.89000000007</v>
      </c>
      <c r="K175" s="43"/>
    </row>
    <row r="176" spans="1:35" hidden="1" x14ac:dyDescent="0.2">
      <c r="A176" t="s">
        <v>343</v>
      </c>
      <c r="H176">
        <f>SUM(AC142:AC175)</f>
        <v>0</v>
      </c>
      <c r="J176">
        <f>SUM(AD142:AD175)</f>
        <v>0</v>
      </c>
    </row>
    <row r="177" spans="1:43" hidden="1" x14ac:dyDescent="0.2">
      <c r="A177" t="s">
        <v>344</v>
      </c>
      <c r="H177">
        <f>SUM(AE142:AE176)</f>
        <v>0</v>
      </c>
      <c r="J177">
        <f>SUM(AF142:AF176)</f>
        <v>0</v>
      </c>
    </row>
    <row r="179" spans="1:43" ht="15" x14ac:dyDescent="0.25">
      <c r="A179" s="44" t="str">
        <f>CONCATENATE("Итого по локальной смете: ",IF(Source!G128&lt;&gt;"Новая локальная смета", Source!G128, ""))</f>
        <v>Итого по локальной смете: Строительство КЛ-0,4 кВ в трубах</v>
      </c>
      <c r="B179" s="44"/>
      <c r="C179" s="44"/>
      <c r="D179" s="44"/>
      <c r="E179" s="44"/>
      <c r="F179" s="44"/>
      <c r="G179" s="44"/>
      <c r="H179" s="42">
        <f>SUM(O29:O178)</f>
        <v>76666.960000000006</v>
      </c>
      <c r="I179" s="43"/>
      <c r="J179" s="42">
        <f>SUM(P29:P178)</f>
        <v>889678.07</v>
      </c>
      <c r="K179" s="43"/>
    </row>
    <row r="180" spans="1:43" hidden="1" x14ac:dyDescent="0.2">
      <c r="A180" t="s">
        <v>343</v>
      </c>
      <c r="H180">
        <f>SUM(AC29:AC179)</f>
        <v>0</v>
      </c>
      <c r="J180">
        <f>SUM(AD29:AD179)</f>
        <v>0</v>
      </c>
    </row>
    <row r="181" spans="1:43" hidden="1" x14ac:dyDescent="0.2">
      <c r="A181" t="s">
        <v>344</v>
      </c>
      <c r="H181">
        <f>SUM(AE29:AE180)</f>
        <v>0</v>
      </c>
      <c r="J181">
        <f>SUM(AF29:AF180)</f>
        <v>0</v>
      </c>
    </row>
    <row r="183" spans="1:43" ht="15" hidden="1" x14ac:dyDescent="0.25">
      <c r="A183" s="44" t="str">
        <f>CONCATENATE("Итого по смете: ",IF(Source!G158&lt;&gt;"Новый объект", Source!G158, ""))</f>
        <v>Итого по смете: 02-01-05 Строительство КЛ - 0,4 кВ в трубах _(2 этап)</v>
      </c>
      <c r="B183" s="44"/>
      <c r="C183" s="44"/>
      <c r="D183" s="44"/>
      <c r="E183" s="44"/>
      <c r="F183" s="44"/>
      <c r="G183" s="44"/>
      <c r="H183" s="42">
        <f>SUM(O1:O182)</f>
        <v>76666.960000000006</v>
      </c>
      <c r="I183" s="43"/>
      <c r="J183" s="42">
        <f>SUM(P1:P182)</f>
        <v>889678.07</v>
      </c>
      <c r="K183" s="43"/>
      <c r="AQ183" s="37" t="str">
        <f>CONCATENATE("Итого по смете: ",IF(Source!G158&lt;&gt;"Новый объект", Source!G158, ""))</f>
        <v>Итого по смете: 02-01-05 Строительство КЛ - 0,4 кВ в трубах _(2 этап)</v>
      </c>
    </row>
    <row r="184" spans="1:43" hidden="1" x14ac:dyDescent="0.2">
      <c r="A184" t="s">
        <v>343</v>
      </c>
      <c r="H184">
        <f>SUM(AC1:AC183)</f>
        <v>0</v>
      </c>
      <c r="J184">
        <f>SUM(AD1:AD183)</f>
        <v>0</v>
      </c>
    </row>
    <row r="185" spans="1:43" hidden="1" x14ac:dyDescent="0.2">
      <c r="A185" t="s">
        <v>344</v>
      </c>
      <c r="H185">
        <f>SUM(AE1:AE184)</f>
        <v>0</v>
      </c>
      <c r="J185">
        <f>SUM(AF1:AF184)</f>
        <v>0</v>
      </c>
    </row>
    <row r="188" spans="1:43" ht="14.25" x14ac:dyDescent="0.2">
      <c r="A188" s="39" t="s">
        <v>348</v>
      </c>
      <c r="B188" s="39"/>
      <c r="C188" s="38" t="str">
        <f>IF(Source!AC12&lt;&gt;"", Source!AC12," ")</f>
        <v xml:space="preserve"> </v>
      </c>
      <c r="D188" s="38"/>
      <c r="E188" s="38"/>
      <c r="F188" s="38"/>
      <c r="G188" s="38"/>
      <c r="H188" s="40" t="str">
        <f>IF(Source!AB12&lt;&gt;"", Source!AB12," ")</f>
        <v xml:space="preserve"> </v>
      </c>
      <c r="I188" s="40"/>
      <c r="J188" s="40"/>
      <c r="K188" s="40"/>
    </row>
    <row r="189" spans="1:43" ht="14.25" x14ac:dyDescent="0.2">
      <c r="A189" s="11"/>
      <c r="B189" s="11"/>
      <c r="C189" s="41" t="s">
        <v>349</v>
      </c>
      <c r="D189" s="41"/>
      <c r="E189" s="41"/>
      <c r="F189" s="41"/>
      <c r="G189" s="41"/>
      <c r="H189" s="11"/>
      <c r="I189" s="11"/>
      <c r="J189" s="11"/>
      <c r="K189" s="11"/>
    </row>
    <row r="190" spans="1:43" ht="14.25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</row>
    <row r="191" spans="1:43" ht="14.25" x14ac:dyDescent="0.2">
      <c r="A191" s="39" t="s">
        <v>350</v>
      </c>
      <c r="B191" s="39"/>
      <c r="C191" s="38" t="str">
        <f>IF(Source!AE12&lt;&gt;"", Source!AE12," ")</f>
        <v xml:space="preserve"> </v>
      </c>
      <c r="D191" s="38"/>
      <c r="E191" s="38"/>
      <c r="F191" s="38"/>
      <c r="G191" s="38"/>
      <c r="H191" s="40" t="str">
        <f>IF(Source!AD12&lt;&gt;"", Source!AD12," ")</f>
        <v xml:space="preserve"> </v>
      </c>
      <c r="I191" s="40"/>
      <c r="J191" s="40"/>
      <c r="K191" s="40"/>
    </row>
    <row r="192" spans="1:43" ht="14.25" x14ac:dyDescent="0.2">
      <c r="A192" s="11"/>
      <c r="B192" s="11"/>
      <c r="C192" s="41" t="s">
        <v>349</v>
      </c>
      <c r="D192" s="41"/>
      <c r="E192" s="41"/>
      <c r="F192" s="41"/>
      <c r="G192" s="41"/>
      <c r="H192" s="11"/>
      <c r="I192" s="11"/>
      <c r="J192" s="11"/>
      <c r="K192" s="11"/>
    </row>
  </sheetData>
  <mergeCells count="72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0:I60"/>
    <mergeCell ref="J60:K60"/>
    <mergeCell ref="E20:H20"/>
    <mergeCell ref="E21:H21"/>
    <mergeCell ref="E22:H22"/>
    <mergeCell ref="A25:K25"/>
    <mergeCell ref="A31:K31"/>
    <mergeCell ref="H38:I38"/>
    <mergeCell ref="J38:K38"/>
    <mergeCell ref="H49:I49"/>
    <mergeCell ref="J49:K49"/>
    <mergeCell ref="H68:I68"/>
    <mergeCell ref="J68:K68"/>
    <mergeCell ref="H79:I79"/>
    <mergeCell ref="J79:K79"/>
    <mergeCell ref="H91:I91"/>
    <mergeCell ref="J91:K91"/>
    <mergeCell ref="H94:I94"/>
    <mergeCell ref="J94:K94"/>
    <mergeCell ref="H105:I105"/>
    <mergeCell ref="J105:K105"/>
    <mergeCell ref="H116:I116"/>
    <mergeCell ref="J116:K116"/>
    <mergeCell ref="A142:K142"/>
    <mergeCell ref="H120:I120"/>
    <mergeCell ref="J120:K120"/>
    <mergeCell ref="H123:I123"/>
    <mergeCell ref="J123:K123"/>
    <mergeCell ref="H126:I126"/>
    <mergeCell ref="J126:K126"/>
    <mergeCell ref="H135:I135"/>
    <mergeCell ref="J135:K135"/>
    <mergeCell ref="J138:K138"/>
    <mergeCell ref="H138:I138"/>
    <mergeCell ref="A138:G138"/>
    <mergeCell ref="J179:K179"/>
    <mergeCell ref="H179:I179"/>
    <mergeCell ref="A179:G179"/>
    <mergeCell ref="H153:I153"/>
    <mergeCell ref="J153:K153"/>
    <mergeCell ref="H157:I157"/>
    <mergeCell ref="J157:K157"/>
    <mergeCell ref="H169:I169"/>
    <mergeCell ref="J169:K169"/>
    <mergeCell ref="H172:I172"/>
    <mergeCell ref="J172:K172"/>
    <mergeCell ref="J175:K175"/>
    <mergeCell ref="H175:I175"/>
    <mergeCell ref="A175:G175"/>
    <mergeCell ref="A191:B191"/>
    <mergeCell ref="H191:K191"/>
    <mergeCell ref="C192:G192"/>
    <mergeCell ref="J183:K183"/>
    <mergeCell ref="H183:I183"/>
    <mergeCell ref="A183:G183"/>
    <mergeCell ref="A188:B188"/>
    <mergeCell ref="H188:K188"/>
    <mergeCell ref="C189:G189"/>
  </mergeCells>
  <pageMargins left="0.4" right="0.2" top="0.2" bottom="0.4" header="0.2" footer="0.2"/>
  <pageSetup paperSize="9" scale="69" fitToHeight="3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0"/>
  <sheetViews>
    <sheetView workbookViewId="0">
      <selection activeCell="A196" sqref="A196:O1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194</v>
      </c>
      <c r="C12" s="1">
        <v>0</v>
      </c>
      <c r="D12" s="1">
        <f>ROW(A158)</f>
        <v>158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293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B158</f>
        <v>194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02-01-05</v>
      </c>
      <c r="G18" s="3" t="str">
        <f t="shared" si="0"/>
        <v>02-01-05 Строительство КЛ - 0,4 кВ в трубах _(2 этап)</v>
      </c>
      <c r="H18" s="3"/>
      <c r="I18" s="3"/>
      <c r="J18" s="3"/>
      <c r="K18" s="3"/>
      <c r="L18" s="3"/>
      <c r="M18" s="3"/>
      <c r="N18" s="3"/>
      <c r="O18" s="3">
        <f t="shared" ref="O18:AT18" si="1">O158</f>
        <v>78551.13</v>
      </c>
      <c r="P18" s="3">
        <f t="shared" si="1"/>
        <v>74353.03</v>
      </c>
      <c r="Q18" s="3">
        <f t="shared" si="1"/>
        <v>1581.74</v>
      </c>
      <c r="R18" s="3">
        <f t="shared" si="1"/>
        <v>159.38999999999999</v>
      </c>
      <c r="S18" s="3">
        <f t="shared" si="1"/>
        <v>2616.36</v>
      </c>
      <c r="T18" s="3">
        <f t="shared" si="1"/>
        <v>0</v>
      </c>
      <c r="U18" s="3">
        <f t="shared" si="1"/>
        <v>224.61437005392</v>
      </c>
      <c r="V18" s="3">
        <f t="shared" si="1"/>
        <v>0</v>
      </c>
      <c r="W18" s="3">
        <f t="shared" si="1"/>
        <v>0</v>
      </c>
      <c r="X18" s="3">
        <f t="shared" si="1"/>
        <v>2965.87</v>
      </c>
      <c r="Y18" s="3">
        <f t="shared" si="1"/>
        <v>2062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83857.960000000006</v>
      </c>
      <c r="AS18" s="3">
        <f t="shared" si="1"/>
        <v>44825.27</v>
      </c>
      <c r="AT18" s="3">
        <f t="shared" si="1"/>
        <v>39032.69</v>
      </c>
      <c r="AU18" s="3">
        <f t="shared" ref="AU18:BZ18" si="2">AU158</f>
        <v>0</v>
      </c>
      <c r="AV18" s="3">
        <f t="shared" si="2"/>
        <v>74353.03</v>
      </c>
      <c r="AW18" s="3">
        <f t="shared" si="2"/>
        <v>74353.03</v>
      </c>
      <c r="AX18" s="3">
        <f t="shared" si="2"/>
        <v>0</v>
      </c>
      <c r="AY18" s="3">
        <f t="shared" si="2"/>
        <v>74353.03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CA158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DG158</f>
        <v>741902.13</v>
      </c>
      <c r="DH18" s="4">
        <f t="shared" si="4"/>
        <v>621899.28</v>
      </c>
      <c r="DI18" s="4">
        <f t="shared" si="4"/>
        <v>19482.3</v>
      </c>
      <c r="DJ18" s="4">
        <f t="shared" si="4"/>
        <v>6123.76</v>
      </c>
      <c r="DK18" s="4">
        <f t="shared" si="4"/>
        <v>100520.55</v>
      </c>
      <c r="DL18" s="4">
        <f t="shared" si="4"/>
        <v>0</v>
      </c>
      <c r="DM18" s="4">
        <f t="shared" si="4"/>
        <v>224.61437005392</v>
      </c>
      <c r="DN18" s="4">
        <f t="shared" si="4"/>
        <v>0</v>
      </c>
      <c r="DO18" s="4">
        <f t="shared" si="4"/>
        <v>0</v>
      </c>
      <c r="DP18" s="4">
        <f t="shared" si="4"/>
        <v>93843.520000000004</v>
      </c>
      <c r="DQ18" s="4">
        <f t="shared" si="4"/>
        <v>44134.400000000001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889678.07</v>
      </c>
      <c r="EK18" s="4">
        <f t="shared" si="4"/>
        <v>456266.18</v>
      </c>
      <c r="EL18" s="4">
        <f t="shared" si="4"/>
        <v>433411.89</v>
      </c>
      <c r="EM18" s="4">
        <f t="shared" ref="EM18:FR18" si="5">EM158</f>
        <v>0</v>
      </c>
      <c r="EN18" s="4">
        <f t="shared" si="5"/>
        <v>621899.28</v>
      </c>
      <c r="EO18" s="4">
        <f t="shared" si="5"/>
        <v>621899.28</v>
      </c>
      <c r="EP18" s="4">
        <f t="shared" si="5"/>
        <v>0</v>
      </c>
      <c r="EQ18" s="4">
        <f t="shared" si="5"/>
        <v>621899.28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FS158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ROW(A128)</f>
        <v>128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B128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02-01-05</v>
      </c>
      <c r="G22" s="3" t="str">
        <f t="shared" si="7"/>
        <v>Строительство КЛ-0,4 кВ в трубах</v>
      </c>
      <c r="H22" s="3"/>
      <c r="I22" s="3"/>
      <c r="J22" s="3"/>
      <c r="K22" s="3"/>
      <c r="L22" s="3"/>
      <c r="M22" s="3"/>
      <c r="N22" s="3"/>
      <c r="O22" s="3">
        <f t="shared" ref="O22:AT22" si="8">O128</f>
        <v>78551.13</v>
      </c>
      <c r="P22" s="3">
        <f t="shared" si="8"/>
        <v>74353.03</v>
      </c>
      <c r="Q22" s="3">
        <f t="shared" si="8"/>
        <v>1581.74</v>
      </c>
      <c r="R22" s="3">
        <f t="shared" si="8"/>
        <v>159.38999999999999</v>
      </c>
      <c r="S22" s="3">
        <f t="shared" si="8"/>
        <v>2616.36</v>
      </c>
      <c r="T22" s="3">
        <f t="shared" si="8"/>
        <v>0</v>
      </c>
      <c r="U22" s="3">
        <f t="shared" si="8"/>
        <v>224.61437005392</v>
      </c>
      <c r="V22" s="3">
        <f t="shared" si="8"/>
        <v>0</v>
      </c>
      <c r="W22" s="3">
        <f t="shared" si="8"/>
        <v>0</v>
      </c>
      <c r="X22" s="3">
        <f t="shared" si="8"/>
        <v>2965.87</v>
      </c>
      <c r="Y22" s="3">
        <f t="shared" si="8"/>
        <v>2062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83857.960000000006</v>
      </c>
      <c r="AS22" s="3">
        <f t="shared" si="8"/>
        <v>44825.27</v>
      </c>
      <c r="AT22" s="3">
        <f t="shared" si="8"/>
        <v>39032.69</v>
      </c>
      <c r="AU22" s="3">
        <f t="shared" ref="AU22:BZ22" si="9">AU128</f>
        <v>0</v>
      </c>
      <c r="AV22" s="3">
        <f t="shared" si="9"/>
        <v>74353.03</v>
      </c>
      <c r="AW22" s="3">
        <f t="shared" si="9"/>
        <v>74353.03</v>
      </c>
      <c r="AX22" s="3">
        <f t="shared" si="9"/>
        <v>0</v>
      </c>
      <c r="AY22" s="3">
        <f t="shared" si="9"/>
        <v>74353.03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CA128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DG128</f>
        <v>741902.13</v>
      </c>
      <c r="DH22" s="4">
        <f t="shared" si="11"/>
        <v>621899.28</v>
      </c>
      <c r="DI22" s="4">
        <f t="shared" si="11"/>
        <v>19482.3</v>
      </c>
      <c r="DJ22" s="4">
        <f t="shared" si="11"/>
        <v>6123.76</v>
      </c>
      <c r="DK22" s="4">
        <f t="shared" si="11"/>
        <v>100520.55</v>
      </c>
      <c r="DL22" s="4">
        <f t="shared" si="11"/>
        <v>0</v>
      </c>
      <c r="DM22" s="4">
        <f t="shared" si="11"/>
        <v>224.61437005392</v>
      </c>
      <c r="DN22" s="4">
        <f t="shared" si="11"/>
        <v>0</v>
      </c>
      <c r="DO22" s="4">
        <f t="shared" si="11"/>
        <v>0</v>
      </c>
      <c r="DP22" s="4">
        <f t="shared" si="11"/>
        <v>93843.520000000004</v>
      </c>
      <c r="DQ22" s="4">
        <f t="shared" si="11"/>
        <v>44134.400000000001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889678.07</v>
      </c>
      <c r="EK22" s="4">
        <f t="shared" si="11"/>
        <v>456266.18</v>
      </c>
      <c r="EL22" s="4">
        <f t="shared" si="11"/>
        <v>433411.89</v>
      </c>
      <c r="EM22" s="4">
        <f t="shared" ref="EM22:FR22" si="12">EM128</f>
        <v>0</v>
      </c>
      <c r="EN22" s="4">
        <f t="shared" si="12"/>
        <v>621899.28</v>
      </c>
      <c r="EO22" s="4">
        <f t="shared" si="12"/>
        <v>621899.28</v>
      </c>
      <c r="EP22" s="4">
        <f t="shared" si="12"/>
        <v>0</v>
      </c>
      <c r="EQ22" s="4">
        <f t="shared" si="12"/>
        <v>621899.28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FS128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O55</f>
        <v>41455.89</v>
      </c>
      <c r="P26" s="3">
        <f t="shared" si="15"/>
        <v>38719.019999999997</v>
      </c>
      <c r="Q26" s="3">
        <f t="shared" si="15"/>
        <v>1134.3699999999999</v>
      </c>
      <c r="R26" s="3">
        <f t="shared" si="15"/>
        <v>106.69</v>
      </c>
      <c r="S26" s="3">
        <f t="shared" si="15"/>
        <v>1602.5</v>
      </c>
      <c r="T26" s="3">
        <f t="shared" si="15"/>
        <v>0</v>
      </c>
      <c r="U26" s="3">
        <f t="shared" si="15"/>
        <v>144.85561053391999</v>
      </c>
      <c r="V26" s="3">
        <f t="shared" si="15"/>
        <v>0</v>
      </c>
      <c r="W26" s="3">
        <f t="shared" si="15"/>
        <v>0</v>
      </c>
      <c r="X26" s="3">
        <f t="shared" si="15"/>
        <v>1830.35</v>
      </c>
      <c r="Y26" s="3">
        <f t="shared" si="15"/>
        <v>1352.3</v>
      </c>
      <c r="Z26" s="3">
        <f t="shared" si="15"/>
        <v>0</v>
      </c>
      <c r="AA26" s="3">
        <f t="shared" si="15"/>
        <v>0</v>
      </c>
      <c r="AB26" s="3">
        <f t="shared" si="15"/>
        <v>41455.89</v>
      </c>
      <c r="AC26" s="3">
        <f t="shared" si="15"/>
        <v>38719.019999999997</v>
      </c>
      <c r="AD26" s="3">
        <f t="shared" si="15"/>
        <v>1134.3699999999999</v>
      </c>
      <c r="AE26" s="3">
        <f t="shared" si="15"/>
        <v>106.69</v>
      </c>
      <c r="AF26" s="3">
        <f t="shared" si="15"/>
        <v>1602.5</v>
      </c>
      <c r="AG26" s="3">
        <f t="shared" si="15"/>
        <v>0</v>
      </c>
      <c r="AH26" s="3">
        <f t="shared" si="15"/>
        <v>144.85561053391999</v>
      </c>
      <c r="AI26" s="3">
        <f t="shared" si="15"/>
        <v>0</v>
      </c>
      <c r="AJ26" s="3">
        <f t="shared" si="15"/>
        <v>0</v>
      </c>
      <c r="AK26" s="3">
        <f t="shared" si="15"/>
        <v>1830.35</v>
      </c>
      <c r="AL26" s="3">
        <f t="shared" si="15"/>
        <v>1352.3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44825.27</v>
      </c>
      <c r="AS26" s="3">
        <f t="shared" si="15"/>
        <v>44825.27</v>
      </c>
      <c r="AT26" s="3">
        <f t="shared" si="15"/>
        <v>0</v>
      </c>
      <c r="AU26" s="3">
        <f t="shared" ref="AU26:BZ26" si="16">AU55</f>
        <v>0</v>
      </c>
      <c r="AV26" s="3">
        <f t="shared" si="16"/>
        <v>38719.019999999997</v>
      </c>
      <c r="AW26" s="3">
        <f t="shared" si="16"/>
        <v>38719.019999999997</v>
      </c>
      <c r="AX26" s="3">
        <f t="shared" si="16"/>
        <v>0</v>
      </c>
      <c r="AY26" s="3">
        <f t="shared" si="16"/>
        <v>38719.019999999997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CA55</f>
        <v>44825.27</v>
      </c>
      <c r="CB26" s="3">
        <f t="shared" si="17"/>
        <v>44825.27</v>
      </c>
      <c r="CC26" s="3">
        <f t="shared" si="17"/>
        <v>0</v>
      </c>
      <c r="CD26" s="3">
        <f t="shared" si="17"/>
        <v>0</v>
      </c>
      <c r="CE26" s="3">
        <f t="shared" si="17"/>
        <v>38719.019999999997</v>
      </c>
      <c r="CF26" s="3">
        <f t="shared" si="17"/>
        <v>38719.019999999997</v>
      </c>
      <c r="CG26" s="3">
        <f t="shared" si="17"/>
        <v>0</v>
      </c>
      <c r="CH26" s="3">
        <f t="shared" si="17"/>
        <v>38719.019999999997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DG55</f>
        <v>364315.68</v>
      </c>
      <c r="DH26" s="4">
        <f t="shared" si="18"/>
        <v>288498.42</v>
      </c>
      <c r="DI26" s="4">
        <f t="shared" si="18"/>
        <v>14249.21</v>
      </c>
      <c r="DJ26" s="4">
        <f t="shared" si="18"/>
        <v>4099.03</v>
      </c>
      <c r="DK26" s="4">
        <f t="shared" si="18"/>
        <v>61568.05</v>
      </c>
      <c r="DL26" s="4">
        <f t="shared" si="18"/>
        <v>0</v>
      </c>
      <c r="DM26" s="4">
        <f t="shared" si="18"/>
        <v>144.85561053391999</v>
      </c>
      <c r="DN26" s="4">
        <f t="shared" si="18"/>
        <v>0</v>
      </c>
      <c r="DO26" s="4">
        <f t="shared" si="18"/>
        <v>0</v>
      </c>
      <c r="DP26" s="4">
        <f t="shared" si="18"/>
        <v>58007.22</v>
      </c>
      <c r="DQ26" s="4">
        <f t="shared" si="18"/>
        <v>27384.83</v>
      </c>
      <c r="DR26" s="4">
        <f t="shared" si="18"/>
        <v>0</v>
      </c>
      <c r="DS26" s="4">
        <f t="shared" si="18"/>
        <v>0</v>
      </c>
      <c r="DT26" s="4">
        <f t="shared" si="18"/>
        <v>364315.68</v>
      </c>
      <c r="DU26" s="4">
        <f t="shared" si="18"/>
        <v>288498.42</v>
      </c>
      <c r="DV26" s="4">
        <f t="shared" si="18"/>
        <v>14249.21</v>
      </c>
      <c r="DW26" s="4">
        <f t="shared" si="18"/>
        <v>4099.03</v>
      </c>
      <c r="DX26" s="4">
        <f t="shared" si="18"/>
        <v>61568.05</v>
      </c>
      <c r="DY26" s="4">
        <f t="shared" si="18"/>
        <v>0</v>
      </c>
      <c r="DZ26" s="4">
        <f t="shared" si="18"/>
        <v>144.85561053391999</v>
      </c>
      <c r="EA26" s="4">
        <f t="shared" si="18"/>
        <v>0</v>
      </c>
      <c r="EB26" s="4">
        <f t="shared" si="18"/>
        <v>0</v>
      </c>
      <c r="EC26" s="4">
        <f t="shared" si="18"/>
        <v>58007.22</v>
      </c>
      <c r="ED26" s="4">
        <f t="shared" si="18"/>
        <v>27384.83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456266.18</v>
      </c>
      <c r="EK26" s="4">
        <f t="shared" si="18"/>
        <v>456266.18</v>
      </c>
      <c r="EL26" s="4">
        <f t="shared" si="18"/>
        <v>0</v>
      </c>
      <c r="EM26" s="4">
        <f t="shared" ref="EM26:FR26" si="19">EM55</f>
        <v>0</v>
      </c>
      <c r="EN26" s="4">
        <f t="shared" si="19"/>
        <v>288498.42</v>
      </c>
      <c r="EO26" s="4">
        <f t="shared" si="19"/>
        <v>288498.42</v>
      </c>
      <c r="EP26" s="4">
        <f t="shared" si="19"/>
        <v>0</v>
      </c>
      <c r="EQ26" s="4">
        <f t="shared" si="19"/>
        <v>288498.42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FS55</f>
        <v>456266.18</v>
      </c>
      <c r="FT26" s="4">
        <f t="shared" si="20"/>
        <v>456266.18</v>
      </c>
      <c r="FU26" s="4">
        <f t="shared" si="20"/>
        <v>0</v>
      </c>
      <c r="FV26" s="4">
        <f t="shared" si="20"/>
        <v>0</v>
      </c>
      <c r="FW26" s="4">
        <f t="shared" si="20"/>
        <v>288498.42</v>
      </c>
      <c r="FX26" s="4">
        <f t="shared" si="20"/>
        <v>288498.42</v>
      </c>
      <c r="FY26" s="4">
        <f t="shared" si="20"/>
        <v>0</v>
      </c>
      <c r="FZ26" s="4">
        <f t="shared" si="20"/>
        <v>288498.42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ROUND(63.92*0.3/100,9)</f>
        <v>0.19176000000000001</v>
      </c>
      <c r="J28" s="2">
        <v>0</v>
      </c>
      <c r="K28" s="2">
        <f>ROUND(63.92*0.3/100,9)</f>
        <v>0.19176000000000001</v>
      </c>
      <c r="L28" s="2"/>
      <c r="M28" s="2"/>
      <c r="N28" s="2"/>
      <c r="O28" s="2">
        <f t="shared" ref="O28:O53" si="21">ROUND(CP28,2)</f>
        <v>537.72</v>
      </c>
      <c r="P28" s="2">
        <f t="shared" ref="P28:P53" si="22">ROUND((ROUND((AC28*AW28*I28),2)*BC28),2)</f>
        <v>0</v>
      </c>
      <c r="Q28" s="2">
        <f t="shared" ref="Q28:Q35" si="23">(ROUND((ROUND((((ET28*1.1))*AV28*I28),2)*BB28),2)+ROUND((ROUND(((AE28-((EU28*1.1)))*AV28*I28),2)*BS28),2))</f>
        <v>0</v>
      </c>
      <c r="R28" s="2">
        <f t="shared" ref="R28:R53" si="24">ROUND((ROUND((AE28*AV28*I28),2)*BS28),2)</f>
        <v>0</v>
      </c>
      <c r="S28" s="2">
        <f t="shared" ref="S28:S53" si="25">ROUND((ROUND((AF28*AV28*I28),2)*BA28),2)</f>
        <v>537.72</v>
      </c>
      <c r="T28" s="2">
        <f t="shared" ref="T28:T53" si="26">ROUND(CU28*I28,2)</f>
        <v>0</v>
      </c>
      <c r="U28" s="2">
        <f t="shared" ref="U28:U53" si="27">CV28*I28</f>
        <v>50.727914265600006</v>
      </c>
      <c r="V28" s="2">
        <f t="shared" ref="V28:V53" si="28">CW28*I28</f>
        <v>0</v>
      </c>
      <c r="W28" s="2">
        <f t="shared" ref="W28:W53" si="29">ROUND(CX28*I28,2)</f>
        <v>0</v>
      </c>
      <c r="X28" s="2">
        <f t="shared" ref="X28:X53" si="30">ROUND(CY28,2)</f>
        <v>564.61</v>
      </c>
      <c r="Y28" s="2">
        <f t="shared" ref="Y28:Y53" si="31">ROUND(CZ28,2)</f>
        <v>414.04</v>
      </c>
      <c r="Z28" s="2"/>
      <c r="AA28" s="2">
        <v>47214779</v>
      </c>
      <c r="AB28" s="2">
        <f t="shared" ref="AB28:AB53" si="32">ROUND((AC28+AD28+AF28),1)</f>
        <v>2246.9</v>
      </c>
      <c r="AC28" s="2">
        <f t="shared" ref="AC28:AC35" si="33">ROUND((ES28),1)</f>
        <v>0</v>
      </c>
      <c r="AD28" s="2">
        <f t="shared" ref="AD28:AD35" si="34">ROUND(((((ET28*1.1))-((EU28*1.1)))+AE28),1)</f>
        <v>0</v>
      </c>
      <c r="AE28" s="2">
        <f t="shared" ref="AE28:AF35" si="35">ROUND(((EU28*1.1)),1)</f>
        <v>0</v>
      </c>
      <c r="AF28" s="2">
        <f t="shared" si="35"/>
        <v>2246.9</v>
      </c>
      <c r="AG28" s="2">
        <f t="shared" ref="AG28:AG53" si="36">ROUND((AP28),1)</f>
        <v>0</v>
      </c>
      <c r="AH28" s="2">
        <f t="shared" ref="AH28:AI35" si="37">((EW28*1.1))</f>
        <v>211.97</v>
      </c>
      <c r="AI28" s="2">
        <f t="shared" si="37"/>
        <v>0</v>
      </c>
      <c r="AJ28" s="2">
        <f t="shared" ref="AJ28:AJ53" si="38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295</v>
      </c>
      <c r="CO28" s="2">
        <v>0</v>
      </c>
      <c r="CP28" s="2">
        <f t="shared" ref="CP28:CP53" si="39">(P28+Q28+S28)</f>
        <v>537.72</v>
      </c>
      <c r="CQ28" s="2">
        <f t="shared" ref="CQ28:CQ53" si="40">ROUND((ROUND((AC28*AW28*1),2)*BC28),2)</f>
        <v>0</v>
      </c>
      <c r="CR28" s="2">
        <f t="shared" ref="CR28:CR35" si="41">(ROUND((ROUND((((ET28*1.1))*AV28*1),2)*BB28),2)+ROUND((ROUND(((AE28-((EU28*1.1)))*AV28*1),2)*BS28),2))</f>
        <v>0</v>
      </c>
      <c r="CS28" s="2">
        <f t="shared" ref="CS28:CS53" si="42">ROUND((ROUND((AE28*AV28*1),2)*BS28),2)</f>
        <v>0</v>
      </c>
      <c r="CT28" s="2">
        <f t="shared" ref="CT28:CT53" si="43">ROUND((ROUND((AF28*AV28*1),2)*BA28),2)</f>
        <v>2804.13</v>
      </c>
      <c r="CU28" s="2">
        <f t="shared" ref="CU28:CU53" si="44">AG28</f>
        <v>0</v>
      </c>
      <c r="CV28" s="2">
        <f t="shared" ref="CV28:CV53" si="45">(AH28*AV28)</f>
        <v>264.53856000000002</v>
      </c>
      <c r="CW28" s="2">
        <f t="shared" ref="CW28:CW53" si="46">AI28</f>
        <v>0</v>
      </c>
      <c r="CX28" s="2">
        <f t="shared" ref="CX28:CX53" si="47">AJ28</f>
        <v>0</v>
      </c>
      <c r="CY28" s="2">
        <f>((S28*BZ28)/100)</f>
        <v>564.60600000000011</v>
      </c>
      <c r="CZ28" s="2">
        <f>((S28*CA28)/100)</f>
        <v>414.0444</v>
      </c>
      <c r="DA28" s="2"/>
      <c r="DB28" s="2">
        <v>1</v>
      </c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44048546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-1438339165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3" si="48">ROUND(IF(AND(BH28=3,BI28=3,FS28&lt;&gt;0),P28,0),2)</f>
        <v>0</v>
      </c>
      <c r="GM28" s="2">
        <f t="shared" ref="GM28:GM53" si="49">ROUND(O28+X28+Y28+GK28,2)+GX28</f>
        <v>1516.37</v>
      </c>
      <c r="GN28" s="2">
        <f t="shared" ref="GN28:GN53" si="50">IF(OR(BI28=0,BI28=1),GM28-GX28,0)</f>
        <v>1516.37</v>
      </c>
      <c r="GO28" s="2">
        <f t="shared" ref="GO28:GO53" si="51">IF(BI28=2,GM28-GX28,0)</f>
        <v>0</v>
      </c>
      <c r="GP28" s="2">
        <f t="shared" ref="GP28:GP53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3" si="53">ROUND((GT28),1)</f>
        <v>0</v>
      </c>
      <c r="GW28" s="2">
        <v>1</v>
      </c>
      <c r="GX28" s="2">
        <f t="shared" ref="GX28:GX53" si="54">ROUND(HC28*I28,2)</f>
        <v>0</v>
      </c>
      <c r="GY28" s="2"/>
      <c r="GZ28" s="2"/>
      <c r="HA28" s="2">
        <v>0</v>
      </c>
      <c r="HB28" s="2">
        <v>0</v>
      </c>
      <c r="HC28" s="2">
        <f t="shared" ref="HC28:HC5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ROUND(63.92*0.3/100,9)</f>
        <v>0.19176000000000001</v>
      </c>
      <c r="J29">
        <v>0</v>
      </c>
      <c r="K29">
        <f>ROUND(63.92*0.3/100,9)</f>
        <v>0.19176000000000001</v>
      </c>
      <c r="O29">
        <f t="shared" si="21"/>
        <v>20659.2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20659.2</v>
      </c>
      <c r="T29">
        <f t="shared" si="26"/>
        <v>0</v>
      </c>
      <c r="U29">
        <f t="shared" si="27"/>
        <v>50.727914265600006</v>
      </c>
      <c r="V29">
        <f t="shared" si="28"/>
        <v>0</v>
      </c>
      <c r="W29">
        <f t="shared" si="29"/>
        <v>0</v>
      </c>
      <c r="X29">
        <f t="shared" si="30"/>
        <v>17973.5</v>
      </c>
      <c r="Y29">
        <f t="shared" si="31"/>
        <v>8470.27</v>
      </c>
      <c r="AA29">
        <v>47214780</v>
      </c>
      <c r="AB29">
        <f t="shared" si="32"/>
        <v>2246.9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2246.9</v>
      </c>
      <c r="AG29">
        <f t="shared" si="36"/>
        <v>0</v>
      </c>
      <c r="AH29">
        <f t="shared" si="37"/>
        <v>211.97</v>
      </c>
      <c r="AI29">
        <f t="shared" si="37"/>
        <v>0</v>
      </c>
      <c r="AJ29">
        <f t="shared" si="38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16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295</v>
      </c>
      <c r="CO29">
        <v>0</v>
      </c>
      <c r="CP29">
        <f t="shared" si="39"/>
        <v>20659.2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107734.67</v>
      </c>
      <c r="CU29">
        <f t="shared" si="44"/>
        <v>0</v>
      </c>
      <c r="CV29">
        <f t="shared" si="45"/>
        <v>264.53856000000002</v>
      </c>
      <c r="CW29">
        <f t="shared" si="46"/>
        <v>0</v>
      </c>
      <c r="CX29">
        <f t="shared" si="47"/>
        <v>0</v>
      </c>
      <c r="CY29">
        <f>S29*(BZ29/100)</f>
        <v>17973.504000000001</v>
      </c>
      <c r="CZ29">
        <f>S29*(CA29/100)</f>
        <v>8470.271999999999</v>
      </c>
      <c r="DB29">
        <v>2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44048546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24</v>
      </c>
      <c r="EM29" t="s">
        <v>25</v>
      </c>
      <c r="EO29" t="s">
        <v>26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-1438339165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 t="shared" si="49"/>
        <v>47102.97</v>
      </c>
      <c r="GN29">
        <f t="shared" si="50"/>
        <v>47102.97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ROW(EtalonRes!A5)</f>
        <v>5</v>
      </c>
      <c r="E30" s="2" t="s">
        <v>27</v>
      </c>
      <c r="F30" s="2" t="s">
        <v>28</v>
      </c>
      <c r="G30" s="2" t="s">
        <v>29</v>
      </c>
      <c r="H30" s="2" t="s">
        <v>20</v>
      </c>
      <c r="I30" s="2">
        <f>ROUND(23.02/100,9)</f>
        <v>0.23019999999999999</v>
      </c>
      <c r="J30" s="2">
        <v>0</v>
      </c>
      <c r="K30" s="2">
        <f>ROUND(23.02/100,9)</f>
        <v>0.23019999999999999</v>
      </c>
      <c r="L30" s="2"/>
      <c r="M30" s="2"/>
      <c r="N30" s="2"/>
      <c r="O30" s="2">
        <f t="shared" si="21"/>
        <v>413.75</v>
      </c>
      <c r="P30" s="2">
        <f t="shared" si="22"/>
        <v>0</v>
      </c>
      <c r="Q30" s="2">
        <f t="shared" si="23"/>
        <v>404.64</v>
      </c>
      <c r="R30" s="2">
        <f t="shared" si="24"/>
        <v>39.979999999999997</v>
      </c>
      <c r="S30" s="2">
        <f t="shared" si="25"/>
        <v>9.11</v>
      </c>
      <c r="T30" s="2">
        <f t="shared" si="26"/>
        <v>0</v>
      </c>
      <c r="U30" s="2">
        <f t="shared" si="27"/>
        <v>0.89042280800000007</v>
      </c>
      <c r="V30" s="2">
        <f t="shared" si="28"/>
        <v>0</v>
      </c>
      <c r="W30" s="2">
        <f t="shared" si="29"/>
        <v>0</v>
      </c>
      <c r="X30" s="2">
        <f t="shared" si="30"/>
        <v>8.93</v>
      </c>
      <c r="Y30" s="2">
        <f t="shared" si="31"/>
        <v>7.01</v>
      </c>
      <c r="Z30" s="2"/>
      <c r="AA30" s="2">
        <v>47214779</v>
      </c>
      <c r="AB30" s="2">
        <f t="shared" si="32"/>
        <v>1507.9</v>
      </c>
      <c r="AC30" s="2">
        <f t="shared" si="33"/>
        <v>0</v>
      </c>
      <c r="AD30" s="2">
        <f t="shared" si="34"/>
        <v>1474.7</v>
      </c>
      <c r="AE30" s="2">
        <f t="shared" si="35"/>
        <v>145.69999999999999</v>
      </c>
      <c r="AF30" s="2">
        <f t="shared" si="35"/>
        <v>33.200000000000003</v>
      </c>
      <c r="AG30" s="2">
        <f t="shared" si="36"/>
        <v>0</v>
      </c>
      <c r="AH30" s="2">
        <f t="shared" si="37"/>
        <v>3.2450000000000006</v>
      </c>
      <c r="AI30" s="2">
        <f t="shared" si="37"/>
        <v>0</v>
      </c>
      <c r="AJ30" s="2">
        <f t="shared" si="38"/>
        <v>0</v>
      </c>
      <c r="AK30" s="2">
        <v>1370.78</v>
      </c>
      <c r="AL30" s="2">
        <v>0</v>
      </c>
      <c r="AM30" s="2">
        <v>1340.63</v>
      </c>
      <c r="AN30" s="2">
        <v>132.47999999999999</v>
      </c>
      <c r="AO30" s="2">
        <v>30.15</v>
      </c>
      <c r="AP30" s="2">
        <v>0</v>
      </c>
      <c r="AQ30" s="2">
        <v>2.95</v>
      </c>
      <c r="AR30" s="2">
        <v>0</v>
      </c>
      <c r="AS30" s="2">
        <v>0</v>
      </c>
      <c r="AT30" s="2">
        <v>98</v>
      </c>
      <c r="AU30" s="2">
        <v>77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295</v>
      </c>
      <c r="CO30" s="2">
        <v>0</v>
      </c>
      <c r="CP30" s="2">
        <f t="shared" si="39"/>
        <v>413.75</v>
      </c>
      <c r="CQ30" s="2">
        <f t="shared" si="40"/>
        <v>0</v>
      </c>
      <c r="CR30" s="2">
        <f t="shared" si="41"/>
        <v>1757.8</v>
      </c>
      <c r="CS30" s="2">
        <f t="shared" si="42"/>
        <v>173.67</v>
      </c>
      <c r="CT30" s="2">
        <f t="shared" si="43"/>
        <v>39.57</v>
      </c>
      <c r="CU30" s="2">
        <f t="shared" si="44"/>
        <v>0</v>
      </c>
      <c r="CV30" s="2">
        <f t="shared" si="45"/>
        <v>3.8680400000000006</v>
      </c>
      <c r="CW30" s="2">
        <f t="shared" si="46"/>
        <v>0</v>
      </c>
      <c r="CX30" s="2">
        <f t="shared" si="47"/>
        <v>0</v>
      </c>
      <c r="CY30" s="2">
        <f>((S30*BZ30)/100)</f>
        <v>8.9277999999999995</v>
      </c>
      <c r="CZ30" s="2">
        <f>((S30*CA30)/100)</f>
        <v>7.0146999999999995</v>
      </c>
      <c r="DA30" s="2"/>
      <c r="DB30" s="2">
        <v>3</v>
      </c>
      <c r="DC30" s="2" t="s">
        <v>3</v>
      </c>
      <c r="DD30" s="2" t="s">
        <v>3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44048532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2</v>
      </c>
      <c r="EL30" s="2" t="s">
        <v>31</v>
      </c>
      <c r="EM30" s="2" t="s">
        <v>32</v>
      </c>
      <c r="EN30" s="2"/>
      <c r="EO30" s="2" t="s">
        <v>26</v>
      </c>
      <c r="EP30" s="2"/>
      <c r="EQ30" s="2">
        <v>131072</v>
      </c>
      <c r="ER30" s="2">
        <v>1370.78</v>
      </c>
      <c r="ES30" s="2">
        <v>0</v>
      </c>
      <c r="ET30" s="2">
        <v>1340.63</v>
      </c>
      <c r="EU30" s="2">
        <v>132.47999999999999</v>
      </c>
      <c r="EV30" s="2">
        <v>30.15</v>
      </c>
      <c r="EW30" s="2">
        <v>2.95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-637897174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69.97</v>
      </c>
      <c r="GL30" s="2">
        <f t="shared" si="48"/>
        <v>0</v>
      </c>
      <c r="GM30" s="2">
        <f t="shared" si="49"/>
        <v>499.66</v>
      </c>
      <c r="GN30" s="2">
        <f t="shared" si="50"/>
        <v>499.66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ROW(EtalonRes!A8)</f>
        <v>8</v>
      </c>
      <c r="E31" t="s">
        <v>27</v>
      </c>
      <c r="F31" t="s">
        <v>28</v>
      </c>
      <c r="G31" t="s">
        <v>29</v>
      </c>
      <c r="H31" t="s">
        <v>20</v>
      </c>
      <c r="I31">
        <f>ROUND(23.02/100,9)</f>
        <v>0.23019999999999999</v>
      </c>
      <c r="J31">
        <v>0</v>
      </c>
      <c r="K31">
        <f>ROUND(23.02/100,9)</f>
        <v>0.23019999999999999</v>
      </c>
      <c r="O31">
        <f t="shared" si="21"/>
        <v>5517.01</v>
      </c>
      <c r="P31">
        <f t="shared" si="22"/>
        <v>0</v>
      </c>
      <c r="Q31">
        <f t="shared" si="23"/>
        <v>5167</v>
      </c>
      <c r="R31">
        <f t="shared" si="24"/>
        <v>1536.03</v>
      </c>
      <c r="S31">
        <f t="shared" si="25"/>
        <v>350.01</v>
      </c>
      <c r="T31">
        <f t="shared" si="26"/>
        <v>0</v>
      </c>
      <c r="U31">
        <f t="shared" si="27"/>
        <v>0.89042280800000007</v>
      </c>
      <c r="V31">
        <f t="shared" si="28"/>
        <v>0</v>
      </c>
      <c r="W31">
        <f t="shared" si="29"/>
        <v>0</v>
      </c>
      <c r="X31">
        <f t="shared" si="30"/>
        <v>329.01</v>
      </c>
      <c r="Y31">
        <f t="shared" si="31"/>
        <v>178.51</v>
      </c>
      <c r="AA31">
        <v>47214780</v>
      </c>
      <c r="AB31">
        <f t="shared" si="32"/>
        <v>1507.9</v>
      </c>
      <c r="AC31">
        <f t="shared" si="33"/>
        <v>0</v>
      </c>
      <c r="AD31">
        <f t="shared" si="34"/>
        <v>1474.7</v>
      </c>
      <c r="AE31">
        <f t="shared" si="35"/>
        <v>145.69999999999999</v>
      </c>
      <c r="AF31">
        <f t="shared" si="35"/>
        <v>33.200000000000003</v>
      </c>
      <c r="AG31">
        <f t="shared" si="36"/>
        <v>0</v>
      </c>
      <c r="AH31">
        <f t="shared" si="37"/>
        <v>3.2450000000000006</v>
      </c>
      <c r="AI31">
        <f t="shared" si="37"/>
        <v>0</v>
      </c>
      <c r="AJ31">
        <f t="shared" si="38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38.42</v>
      </c>
      <c r="BB31">
        <v>12.77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2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295</v>
      </c>
      <c r="CO31">
        <v>0</v>
      </c>
      <c r="CP31">
        <f t="shared" si="39"/>
        <v>5517.01</v>
      </c>
      <c r="CQ31">
        <f t="shared" si="40"/>
        <v>0</v>
      </c>
      <c r="CR31">
        <f t="shared" si="41"/>
        <v>22446.34</v>
      </c>
      <c r="CS31">
        <f t="shared" si="42"/>
        <v>6672.4</v>
      </c>
      <c r="CT31">
        <f t="shared" si="43"/>
        <v>1520.28</v>
      </c>
      <c r="CU31">
        <f t="shared" si="44"/>
        <v>0</v>
      </c>
      <c r="CV31">
        <f t="shared" si="45"/>
        <v>3.8680400000000006</v>
      </c>
      <c r="CW31">
        <f t="shared" si="46"/>
        <v>0</v>
      </c>
      <c r="CX31">
        <f t="shared" si="47"/>
        <v>0</v>
      </c>
      <c r="CY31">
        <f>S31*(BZ31/100)</f>
        <v>329.00939999999997</v>
      </c>
      <c r="CZ31">
        <f>S31*(CA31/100)</f>
        <v>178.5051</v>
      </c>
      <c r="DB31">
        <v>4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44048532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31</v>
      </c>
      <c r="EM31" t="s">
        <v>32</v>
      </c>
      <c r="EO31" t="s">
        <v>26</v>
      </c>
      <c r="EQ31">
        <v>131072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-637897174</v>
      </c>
      <c r="GG31">
        <v>2</v>
      </c>
      <c r="GH31">
        <v>1</v>
      </c>
      <c r="GI31">
        <v>2</v>
      </c>
      <c r="GJ31">
        <v>0</v>
      </c>
      <c r="GK31">
        <f>ROUND(R31*(S12)/100,2)</f>
        <v>2457.65</v>
      </c>
      <c r="GL31">
        <f t="shared" si="48"/>
        <v>0</v>
      </c>
      <c r="GM31">
        <f t="shared" si="49"/>
        <v>8482.18</v>
      </c>
      <c r="GN31">
        <f t="shared" si="50"/>
        <v>8482.18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ROW(EtalonRes!A10)</f>
        <v>10</v>
      </c>
      <c r="E32" s="2" t="s">
        <v>33</v>
      </c>
      <c r="F32" s="2" t="s">
        <v>34</v>
      </c>
      <c r="G32" s="2" t="s">
        <v>35</v>
      </c>
      <c r="H32" s="2" t="s">
        <v>20</v>
      </c>
      <c r="I32" s="2">
        <f>ROUND(63.92/100-I28-I30,9)</f>
        <v>0.21723999999999999</v>
      </c>
      <c r="J32" s="2">
        <v>0</v>
      </c>
      <c r="K32" s="2">
        <f>ROUND(63.92/100-I28-I30,9)</f>
        <v>0.21723999999999999</v>
      </c>
      <c r="L32" s="2"/>
      <c r="M32" s="2"/>
      <c r="N32" s="2"/>
      <c r="O32" s="2">
        <f t="shared" si="21"/>
        <v>268.97000000000003</v>
      </c>
      <c r="P32" s="2">
        <f t="shared" si="22"/>
        <v>0</v>
      </c>
      <c r="Q32" s="2">
        <f t="shared" si="23"/>
        <v>265.5</v>
      </c>
      <c r="R32" s="2">
        <f t="shared" si="24"/>
        <v>26.18</v>
      </c>
      <c r="S32" s="2">
        <f t="shared" si="25"/>
        <v>3.47</v>
      </c>
      <c r="T32" s="2">
        <f t="shared" si="26"/>
        <v>0</v>
      </c>
      <c r="U32" s="2">
        <f t="shared" si="27"/>
        <v>0.33896565471999995</v>
      </c>
      <c r="V32" s="2">
        <f t="shared" si="28"/>
        <v>0</v>
      </c>
      <c r="W32" s="2">
        <f t="shared" si="29"/>
        <v>0</v>
      </c>
      <c r="X32" s="2">
        <f t="shared" si="30"/>
        <v>3.4</v>
      </c>
      <c r="Y32" s="2">
        <f t="shared" si="31"/>
        <v>2.67</v>
      </c>
      <c r="Z32" s="2"/>
      <c r="AA32" s="2">
        <v>47214779</v>
      </c>
      <c r="AB32" s="2">
        <f t="shared" si="32"/>
        <v>1038.7</v>
      </c>
      <c r="AC32" s="2">
        <f t="shared" si="33"/>
        <v>0</v>
      </c>
      <c r="AD32" s="2">
        <f t="shared" si="34"/>
        <v>1025.3</v>
      </c>
      <c r="AE32" s="2">
        <f t="shared" si="35"/>
        <v>101.1</v>
      </c>
      <c r="AF32" s="2">
        <f t="shared" si="35"/>
        <v>13.4</v>
      </c>
      <c r="AG32" s="2">
        <f t="shared" si="36"/>
        <v>0</v>
      </c>
      <c r="AH32" s="2">
        <f t="shared" si="37"/>
        <v>1.3089999999999999</v>
      </c>
      <c r="AI32" s="2">
        <f t="shared" si="37"/>
        <v>0</v>
      </c>
      <c r="AJ32" s="2">
        <f t="shared" si="38"/>
        <v>0</v>
      </c>
      <c r="AK32" s="2">
        <v>944.22</v>
      </c>
      <c r="AL32" s="2">
        <v>0</v>
      </c>
      <c r="AM32" s="2">
        <v>932.06</v>
      </c>
      <c r="AN32" s="2">
        <v>91.89</v>
      </c>
      <c r="AO32" s="2">
        <v>12.16</v>
      </c>
      <c r="AP32" s="2">
        <v>0</v>
      </c>
      <c r="AQ32" s="2">
        <v>1.19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295</v>
      </c>
      <c r="CO32" s="2">
        <v>0</v>
      </c>
      <c r="CP32" s="2">
        <f t="shared" si="39"/>
        <v>268.97000000000003</v>
      </c>
      <c r="CQ32" s="2">
        <f t="shared" si="40"/>
        <v>0</v>
      </c>
      <c r="CR32" s="2">
        <f t="shared" si="41"/>
        <v>1222.1499999999999</v>
      </c>
      <c r="CS32" s="2">
        <f t="shared" si="42"/>
        <v>120.51</v>
      </c>
      <c r="CT32" s="2">
        <f t="shared" si="43"/>
        <v>15.97</v>
      </c>
      <c r="CU32" s="2">
        <f t="shared" si="44"/>
        <v>0</v>
      </c>
      <c r="CV32" s="2">
        <f t="shared" si="45"/>
        <v>1.5603279999999999</v>
      </c>
      <c r="CW32" s="2">
        <f t="shared" si="46"/>
        <v>0</v>
      </c>
      <c r="CX32" s="2">
        <f t="shared" si="47"/>
        <v>0</v>
      </c>
      <c r="CY32" s="2">
        <f>((S32*BZ32)/100)</f>
        <v>3.4005999999999998</v>
      </c>
      <c r="CZ32" s="2">
        <f>((S32*CA32)/100)</f>
        <v>2.6718999999999999</v>
      </c>
      <c r="DA32" s="2"/>
      <c r="DB32" s="2">
        <v>5</v>
      </c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44048532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2</v>
      </c>
      <c r="EL32" s="2" t="s">
        <v>31</v>
      </c>
      <c r="EM32" s="2" t="s">
        <v>32</v>
      </c>
      <c r="EN32" s="2"/>
      <c r="EO32" s="2" t="s">
        <v>26</v>
      </c>
      <c r="EP32" s="2"/>
      <c r="EQ32" s="2">
        <v>131072</v>
      </c>
      <c r="ER32" s="2">
        <v>944.22</v>
      </c>
      <c r="ES32" s="2">
        <v>0</v>
      </c>
      <c r="ET32" s="2">
        <v>932.06</v>
      </c>
      <c r="EU32" s="2">
        <v>91.89</v>
      </c>
      <c r="EV32" s="2">
        <v>12.16</v>
      </c>
      <c r="EW32" s="2">
        <v>1.19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-36077472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45.82</v>
      </c>
      <c r="GL32" s="2">
        <f t="shared" si="48"/>
        <v>0</v>
      </c>
      <c r="GM32" s="2">
        <f t="shared" si="49"/>
        <v>320.86</v>
      </c>
      <c r="GN32" s="2">
        <f t="shared" si="50"/>
        <v>320.86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ROW(EtalonRes!A12)</f>
        <v>12</v>
      </c>
      <c r="E33" t="s">
        <v>33</v>
      </c>
      <c r="F33" t="s">
        <v>34</v>
      </c>
      <c r="G33" t="s">
        <v>35</v>
      </c>
      <c r="H33" t="s">
        <v>20</v>
      </c>
      <c r="I33">
        <f>ROUND(63.92/100-I29-I31,9)</f>
        <v>0.21723999999999999</v>
      </c>
      <c r="J33">
        <v>0</v>
      </c>
      <c r="K33">
        <f>ROUND(63.92/100-I29-I31,9)</f>
        <v>0.21723999999999999</v>
      </c>
      <c r="O33">
        <f t="shared" si="21"/>
        <v>3529.32</v>
      </c>
      <c r="P33">
        <f t="shared" si="22"/>
        <v>0</v>
      </c>
      <c r="Q33">
        <f t="shared" si="23"/>
        <v>3396</v>
      </c>
      <c r="R33">
        <f t="shared" si="24"/>
        <v>1005.84</v>
      </c>
      <c r="S33">
        <f t="shared" si="25"/>
        <v>133.32</v>
      </c>
      <c r="T33">
        <f t="shared" si="26"/>
        <v>0</v>
      </c>
      <c r="U33">
        <f t="shared" si="27"/>
        <v>0.33896565471999995</v>
      </c>
      <c r="V33">
        <f t="shared" si="28"/>
        <v>0</v>
      </c>
      <c r="W33">
        <f t="shared" si="29"/>
        <v>0</v>
      </c>
      <c r="X33">
        <f t="shared" si="30"/>
        <v>125.32</v>
      </c>
      <c r="Y33">
        <f t="shared" si="31"/>
        <v>67.989999999999995</v>
      </c>
      <c r="AA33">
        <v>47214780</v>
      </c>
      <c r="AB33">
        <f t="shared" si="32"/>
        <v>1038.7</v>
      </c>
      <c r="AC33">
        <f t="shared" si="33"/>
        <v>0</v>
      </c>
      <c r="AD33">
        <f t="shared" si="34"/>
        <v>1025.3</v>
      </c>
      <c r="AE33">
        <f t="shared" si="35"/>
        <v>101.1</v>
      </c>
      <c r="AF33">
        <f t="shared" si="35"/>
        <v>13.4</v>
      </c>
      <c r="AG33">
        <f t="shared" si="36"/>
        <v>0</v>
      </c>
      <c r="AH33">
        <f t="shared" si="37"/>
        <v>1.3089999999999999</v>
      </c>
      <c r="AI33">
        <f t="shared" si="37"/>
        <v>0</v>
      </c>
      <c r="AJ33">
        <f t="shared" si="38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38.42</v>
      </c>
      <c r="BB33">
        <v>12.79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2</v>
      </c>
      <c r="BN33">
        <v>0</v>
      </c>
      <c r="BO33" t="s">
        <v>34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295</v>
      </c>
      <c r="CO33">
        <v>0</v>
      </c>
      <c r="CP33">
        <f t="shared" si="39"/>
        <v>3529.32</v>
      </c>
      <c r="CQ33">
        <f t="shared" si="40"/>
        <v>0</v>
      </c>
      <c r="CR33">
        <f t="shared" si="41"/>
        <v>15632.06</v>
      </c>
      <c r="CS33">
        <f t="shared" si="42"/>
        <v>4629.99</v>
      </c>
      <c r="CT33">
        <f t="shared" si="43"/>
        <v>613.57000000000005</v>
      </c>
      <c r="CU33">
        <f t="shared" si="44"/>
        <v>0</v>
      </c>
      <c r="CV33">
        <f t="shared" si="45"/>
        <v>1.5603279999999999</v>
      </c>
      <c r="CW33">
        <f t="shared" si="46"/>
        <v>0</v>
      </c>
      <c r="CX33">
        <f t="shared" si="47"/>
        <v>0</v>
      </c>
      <c r="CY33">
        <f>S33*(BZ33/100)</f>
        <v>125.32079999999999</v>
      </c>
      <c r="CZ33">
        <f>S33*(CA33/100)</f>
        <v>67.993200000000002</v>
      </c>
      <c r="DB33">
        <v>6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44048532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2</v>
      </c>
      <c r="EL33" t="s">
        <v>31</v>
      </c>
      <c r="EM33" t="s">
        <v>32</v>
      </c>
      <c r="EO33" t="s">
        <v>26</v>
      </c>
      <c r="EQ33">
        <v>131072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-36077472</v>
      </c>
      <c r="GG33">
        <v>2</v>
      </c>
      <c r="GH33">
        <v>1</v>
      </c>
      <c r="GI33">
        <v>2</v>
      </c>
      <c r="GJ33">
        <v>0</v>
      </c>
      <c r="GK33">
        <f>ROUND(R33*(S12)/100,2)</f>
        <v>1609.34</v>
      </c>
      <c r="GL33">
        <f t="shared" si="48"/>
        <v>0</v>
      </c>
      <c r="GM33">
        <f t="shared" si="49"/>
        <v>5331.97</v>
      </c>
      <c r="GN33">
        <f t="shared" si="50"/>
        <v>5331.97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>
        <f>ROW(EtalonRes!A13)</f>
        <v>13</v>
      </c>
      <c r="E34" s="2" t="s">
        <v>37</v>
      </c>
      <c r="F34" s="2" t="s">
        <v>38</v>
      </c>
      <c r="G34" s="2" t="s">
        <v>39</v>
      </c>
      <c r="H34" s="2" t="s">
        <v>20</v>
      </c>
      <c r="I34" s="2">
        <f>ROUND(40.9*0.3/100,9)</f>
        <v>0.1227</v>
      </c>
      <c r="J34" s="2">
        <v>0</v>
      </c>
      <c r="K34" s="2">
        <f>ROUND(40.9*0.3/100,9)</f>
        <v>0.1227</v>
      </c>
      <c r="L34" s="2"/>
      <c r="M34" s="2"/>
      <c r="N34" s="2"/>
      <c r="O34" s="2">
        <f t="shared" si="21"/>
        <v>177.05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177.05</v>
      </c>
      <c r="T34" s="2">
        <f t="shared" si="26"/>
        <v>0</v>
      </c>
      <c r="U34" s="2">
        <f t="shared" si="27"/>
        <v>18.030091622400001</v>
      </c>
      <c r="V34" s="2">
        <f t="shared" si="28"/>
        <v>0</v>
      </c>
      <c r="W34" s="2">
        <f t="shared" si="29"/>
        <v>0</v>
      </c>
      <c r="X34" s="2">
        <f t="shared" si="30"/>
        <v>185.9</v>
      </c>
      <c r="Y34" s="2">
        <f t="shared" si="31"/>
        <v>136.33000000000001</v>
      </c>
      <c r="Z34" s="2"/>
      <c r="AA34" s="2">
        <v>47214779</v>
      </c>
      <c r="AB34" s="2">
        <f t="shared" si="32"/>
        <v>1156.2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1156.2</v>
      </c>
      <c r="AG34" s="2">
        <f t="shared" si="36"/>
        <v>0</v>
      </c>
      <c r="AH34" s="2">
        <f t="shared" si="37"/>
        <v>117.74400000000001</v>
      </c>
      <c r="AI34" s="2">
        <f t="shared" si="37"/>
        <v>0</v>
      </c>
      <c r="AJ34" s="2">
        <f t="shared" si="38"/>
        <v>0</v>
      </c>
      <c r="AK34" s="2">
        <v>1051.1300000000001</v>
      </c>
      <c r="AL34" s="2">
        <v>0</v>
      </c>
      <c r="AM34" s="2">
        <v>0</v>
      </c>
      <c r="AN34" s="2">
        <v>0</v>
      </c>
      <c r="AO34" s="2">
        <v>1051.1300000000001</v>
      </c>
      <c r="AP34" s="2">
        <v>0</v>
      </c>
      <c r="AQ34" s="2">
        <v>107.04</v>
      </c>
      <c r="AR34" s="2">
        <v>0</v>
      </c>
      <c r="AS34" s="2">
        <v>0</v>
      </c>
      <c r="AT34" s="2">
        <v>105</v>
      </c>
      <c r="AU34" s="2">
        <v>77</v>
      </c>
      <c r="AV34" s="2">
        <v>1.248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16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295</v>
      </c>
      <c r="CO34" s="2">
        <v>0</v>
      </c>
      <c r="CP34" s="2">
        <f t="shared" si="39"/>
        <v>177.05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1442.94</v>
      </c>
      <c r="CU34" s="2">
        <f t="shared" si="44"/>
        <v>0</v>
      </c>
      <c r="CV34" s="2">
        <f t="shared" si="45"/>
        <v>146.944512</v>
      </c>
      <c r="CW34" s="2">
        <f t="shared" si="46"/>
        <v>0</v>
      </c>
      <c r="CX34" s="2">
        <f t="shared" si="47"/>
        <v>0</v>
      </c>
      <c r="CY34" s="2">
        <f>((S34*BZ34)/100)</f>
        <v>185.9025</v>
      </c>
      <c r="CZ34" s="2">
        <f>((S34*CA34)/100)</f>
        <v>136.32849999999999</v>
      </c>
      <c r="DA34" s="2"/>
      <c r="DB34" s="2">
        <v>7</v>
      </c>
      <c r="DC34" s="2" t="s">
        <v>3</v>
      </c>
      <c r="DD34" s="2" t="s">
        <v>3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44048546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16</v>
      </c>
      <c r="EL34" s="2" t="s">
        <v>24</v>
      </c>
      <c r="EM34" s="2" t="s">
        <v>25</v>
      </c>
      <c r="EN34" s="2"/>
      <c r="EO34" s="2" t="s">
        <v>26</v>
      </c>
      <c r="EP34" s="2"/>
      <c r="EQ34" s="2">
        <v>131072</v>
      </c>
      <c r="ER34" s="2">
        <v>1051.1300000000001</v>
      </c>
      <c r="ES34" s="2">
        <v>0</v>
      </c>
      <c r="ET34" s="2">
        <v>0</v>
      </c>
      <c r="EU34" s="2">
        <v>0</v>
      </c>
      <c r="EV34" s="2">
        <v>1051.1300000000001</v>
      </c>
      <c r="EW34" s="2">
        <v>107.04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1900561816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8"/>
        <v>0</v>
      </c>
      <c r="GM34" s="2">
        <f t="shared" si="49"/>
        <v>499.28</v>
      </c>
      <c r="GN34" s="2">
        <f t="shared" si="50"/>
        <v>499.28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20</v>
      </c>
      <c r="I35">
        <f>ROUND(40.9*0.3/100,9)</f>
        <v>0.1227</v>
      </c>
      <c r="J35">
        <v>0</v>
      </c>
      <c r="K35">
        <f>ROUND(40.9*0.3/100,9)</f>
        <v>0.1227</v>
      </c>
      <c r="O35">
        <f t="shared" si="21"/>
        <v>6802.26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6802.26</v>
      </c>
      <c r="T35">
        <f t="shared" si="26"/>
        <v>0</v>
      </c>
      <c r="U35">
        <f t="shared" si="27"/>
        <v>18.030091622400001</v>
      </c>
      <c r="V35">
        <f t="shared" si="28"/>
        <v>0</v>
      </c>
      <c r="W35">
        <f t="shared" si="29"/>
        <v>0</v>
      </c>
      <c r="X35">
        <f t="shared" si="30"/>
        <v>5917.97</v>
      </c>
      <c r="Y35">
        <f t="shared" si="31"/>
        <v>2788.93</v>
      </c>
      <c r="AA35">
        <v>47214780</v>
      </c>
      <c r="AB35">
        <f t="shared" si="32"/>
        <v>1156.2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1156.2</v>
      </c>
      <c r="AG35">
        <f t="shared" si="36"/>
        <v>0</v>
      </c>
      <c r="AH35">
        <f t="shared" si="37"/>
        <v>117.74400000000001</v>
      </c>
      <c r="AI35">
        <f t="shared" si="37"/>
        <v>0</v>
      </c>
      <c r="AJ35">
        <f t="shared" si="38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38.42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16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295</v>
      </c>
      <c r="CO35">
        <v>0</v>
      </c>
      <c r="CP35">
        <f t="shared" si="39"/>
        <v>6802.26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55437.75</v>
      </c>
      <c r="CU35">
        <f t="shared" si="44"/>
        <v>0</v>
      </c>
      <c r="CV35">
        <f t="shared" si="45"/>
        <v>146.944512</v>
      </c>
      <c r="CW35">
        <f t="shared" si="46"/>
        <v>0</v>
      </c>
      <c r="CX35">
        <f t="shared" si="47"/>
        <v>0</v>
      </c>
      <c r="CY35">
        <f>S35*(BZ35/100)</f>
        <v>5917.9661999999998</v>
      </c>
      <c r="CZ35">
        <f>S35*(CA35/100)</f>
        <v>2788.9265999999998</v>
      </c>
      <c r="DB35">
        <v>8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44048546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16</v>
      </c>
      <c r="EL35" t="s">
        <v>24</v>
      </c>
      <c r="EM35" t="s">
        <v>25</v>
      </c>
      <c r="EO35" t="s">
        <v>26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1900561816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8"/>
        <v>0</v>
      </c>
      <c r="GM35">
        <f t="shared" si="49"/>
        <v>15509.16</v>
      </c>
      <c r="GN35">
        <f t="shared" si="50"/>
        <v>15509.16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>
        <f>ROW(EtalonRes!A16)</f>
        <v>16</v>
      </c>
      <c r="E36" s="2" t="s">
        <v>41</v>
      </c>
      <c r="F36" s="2" t="s">
        <v>34</v>
      </c>
      <c r="G36" s="2" t="s">
        <v>35</v>
      </c>
      <c r="H36" s="2" t="s">
        <v>20</v>
      </c>
      <c r="I36" s="2">
        <f>ROUND(40.9*0.7/100,9)</f>
        <v>0.2863</v>
      </c>
      <c r="J36" s="2">
        <v>0</v>
      </c>
      <c r="K36" s="2">
        <f>ROUND(40.9*0.7/100,9)</f>
        <v>0.2863</v>
      </c>
      <c r="L36" s="2"/>
      <c r="M36" s="2"/>
      <c r="N36" s="2"/>
      <c r="O36" s="2">
        <f t="shared" si="21"/>
        <v>317.2</v>
      </c>
      <c r="P36" s="2">
        <f t="shared" si="22"/>
        <v>0</v>
      </c>
      <c r="Q36" s="2">
        <f>(ROUND((ROUND(((((ET36*1.1)*0.9))*AV36*I36),2)*BB36),2)+ROUND((ROUND(((AE36-(((EU36*1.1)*0.9)))*AV36*I36),2)*BS36),2))</f>
        <v>314.90999999999997</v>
      </c>
      <c r="R36" s="2">
        <f t="shared" si="24"/>
        <v>31.06</v>
      </c>
      <c r="S36" s="2">
        <f t="shared" si="25"/>
        <v>2.29</v>
      </c>
      <c r="T36" s="2">
        <f t="shared" si="26"/>
        <v>0</v>
      </c>
      <c r="U36" s="2">
        <f t="shared" si="27"/>
        <v>0.22336095319999999</v>
      </c>
      <c r="V36" s="2">
        <f t="shared" si="28"/>
        <v>0</v>
      </c>
      <c r="W36" s="2">
        <f t="shared" si="29"/>
        <v>0</v>
      </c>
      <c r="X36" s="2">
        <f t="shared" si="30"/>
        <v>2.2400000000000002</v>
      </c>
      <c r="Y36" s="2">
        <f t="shared" si="31"/>
        <v>1.76</v>
      </c>
      <c r="Z36" s="2"/>
      <c r="AA36" s="2">
        <v>47214779</v>
      </c>
      <c r="AB36" s="2">
        <f t="shared" si="32"/>
        <v>929.5</v>
      </c>
      <c r="AC36" s="2">
        <f>ROUND(((ES36*1)),1)</f>
        <v>0</v>
      </c>
      <c r="AD36" s="2">
        <f>ROUND((((((ET36*1.1)*0.9))-(((EU36*1.1)*0.9)))+AE36),1)</f>
        <v>922.8</v>
      </c>
      <c r="AE36" s="2">
        <f>ROUND((((EU36*1.1)*0.9)),1)</f>
        <v>91</v>
      </c>
      <c r="AF36" s="2">
        <f>ROUND((((EV36*1.1)*0.5)),1)</f>
        <v>6.7</v>
      </c>
      <c r="AG36" s="2">
        <f t="shared" si="36"/>
        <v>0</v>
      </c>
      <c r="AH36" s="2">
        <f>(((EW36*1.1)*0.5))</f>
        <v>0.65449999999999997</v>
      </c>
      <c r="AI36" s="2">
        <f>(((EX36*1.1)*0.9))</f>
        <v>0</v>
      </c>
      <c r="AJ36" s="2">
        <f t="shared" si="38"/>
        <v>0</v>
      </c>
      <c r="AK36" s="2">
        <v>944.22</v>
      </c>
      <c r="AL36" s="2">
        <v>0</v>
      </c>
      <c r="AM36" s="2">
        <v>932.06</v>
      </c>
      <c r="AN36" s="2">
        <v>91.89</v>
      </c>
      <c r="AO36" s="2">
        <v>12.16</v>
      </c>
      <c r="AP36" s="2">
        <v>0</v>
      </c>
      <c r="AQ36" s="2">
        <v>1.19</v>
      </c>
      <c r="AR36" s="2">
        <v>0</v>
      </c>
      <c r="AS36" s="2">
        <v>0</v>
      </c>
      <c r="AT36" s="2">
        <v>98</v>
      </c>
      <c r="AU36" s="2">
        <v>77</v>
      </c>
      <c r="AV36" s="2">
        <v>1.1919999999999999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36</v>
      </c>
      <c r="BK36" s="2"/>
      <c r="BL36" s="2"/>
      <c r="BM36" s="2">
        <v>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296</v>
      </c>
      <c r="CO36" s="2">
        <v>0</v>
      </c>
      <c r="CP36" s="2">
        <f t="shared" si="39"/>
        <v>317.2</v>
      </c>
      <c r="CQ36" s="2">
        <f t="shared" si="40"/>
        <v>0</v>
      </c>
      <c r="CR36" s="2">
        <f>(ROUND((ROUND(((((ET36*1.1)*0.9))*AV36*1),2)*BB36),2)+ROUND((ROUND(((AE36-(((EU36*1.1)*0.9)))*AV36*1),2)*BS36),2))</f>
        <v>1099.94</v>
      </c>
      <c r="CS36" s="2">
        <f t="shared" si="42"/>
        <v>108.47</v>
      </c>
      <c r="CT36" s="2">
        <f t="shared" si="43"/>
        <v>7.99</v>
      </c>
      <c r="CU36" s="2">
        <f t="shared" si="44"/>
        <v>0</v>
      </c>
      <c r="CV36" s="2">
        <f t="shared" si="45"/>
        <v>0.78016399999999997</v>
      </c>
      <c r="CW36" s="2">
        <f t="shared" si="46"/>
        <v>0</v>
      </c>
      <c r="CX36" s="2">
        <f t="shared" si="47"/>
        <v>0</v>
      </c>
      <c r="CY36" s="2">
        <f>((S36*BZ36)/100)</f>
        <v>2.2442000000000002</v>
      </c>
      <c r="CZ36" s="2">
        <f>((S36*CA36)/100)</f>
        <v>1.7633000000000001</v>
      </c>
      <c r="DA36" s="2"/>
      <c r="DB36" s="2">
        <v>9</v>
      </c>
      <c r="DC36" s="2" t="s">
        <v>3</v>
      </c>
      <c r="DD36" s="2" t="s">
        <v>42</v>
      </c>
      <c r="DE36" s="2" t="s">
        <v>43</v>
      </c>
      <c r="DF36" s="2" t="s">
        <v>43</v>
      </c>
      <c r="DG36" s="2" t="s">
        <v>44</v>
      </c>
      <c r="DH36" s="2" t="s">
        <v>3</v>
      </c>
      <c r="DI36" s="2" t="s">
        <v>44</v>
      </c>
      <c r="DJ36" s="2" t="s">
        <v>43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44048532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2</v>
      </c>
      <c r="EL36" s="2" t="s">
        <v>31</v>
      </c>
      <c r="EM36" s="2" t="s">
        <v>32</v>
      </c>
      <c r="EN36" s="2"/>
      <c r="EO36" s="2" t="s">
        <v>45</v>
      </c>
      <c r="EP36" s="2"/>
      <c r="EQ36" s="2">
        <v>131072</v>
      </c>
      <c r="ER36" s="2">
        <v>944.22</v>
      </c>
      <c r="ES36" s="2">
        <v>0</v>
      </c>
      <c r="ET36" s="2">
        <v>932.06</v>
      </c>
      <c r="EU36" s="2">
        <v>91.89</v>
      </c>
      <c r="EV36" s="2">
        <v>12.16</v>
      </c>
      <c r="EW36" s="2">
        <v>1.19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-36077472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54.36</v>
      </c>
      <c r="GL36" s="2">
        <f t="shared" si="48"/>
        <v>0</v>
      </c>
      <c r="GM36" s="2">
        <f t="shared" si="49"/>
        <v>375.56</v>
      </c>
      <c r="GN36" s="2">
        <f t="shared" si="50"/>
        <v>375.56</v>
      </c>
      <c r="GO36" s="2">
        <f t="shared" si="51"/>
        <v>0</v>
      </c>
      <c r="GP36" s="2">
        <f t="shared" si="5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3"/>
        <v>0</v>
      </c>
      <c r="GW36" s="2">
        <v>1</v>
      </c>
      <c r="GX36" s="2">
        <f t="shared" si="54"/>
        <v>0</v>
      </c>
      <c r="GY36" s="2"/>
      <c r="GZ36" s="2"/>
      <c r="HA36" s="2">
        <v>0</v>
      </c>
      <c r="HB36" s="2">
        <v>0</v>
      </c>
      <c r="HC36" s="2">
        <f t="shared" si="5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D37">
        <f>ROW(EtalonRes!A18)</f>
        <v>18</v>
      </c>
      <c r="E37" t="s">
        <v>41</v>
      </c>
      <c r="F37" t="s">
        <v>34</v>
      </c>
      <c r="G37" t="s">
        <v>35</v>
      </c>
      <c r="H37" t="s">
        <v>20</v>
      </c>
      <c r="I37">
        <f>ROUND(40.9*0.7/100,9)</f>
        <v>0.2863</v>
      </c>
      <c r="J37">
        <v>0</v>
      </c>
      <c r="K37">
        <f>ROUND(40.9*0.7/100,9)</f>
        <v>0.2863</v>
      </c>
      <c r="O37">
        <f t="shared" si="21"/>
        <v>4115.93</v>
      </c>
      <c r="P37">
        <f t="shared" si="22"/>
        <v>0</v>
      </c>
      <c r="Q37">
        <f>(ROUND((ROUND(((((ET37*1.1)*0.9))*AV37*I37),2)*BB37),2)+ROUND((ROUND(((AE37-(((EU37*1.1)*0.9)))*AV37*I37),2)*BS37),2))</f>
        <v>4027.9500000000003</v>
      </c>
      <c r="R37">
        <f t="shared" si="24"/>
        <v>1193.33</v>
      </c>
      <c r="S37">
        <f t="shared" si="25"/>
        <v>87.98</v>
      </c>
      <c r="T37">
        <f t="shared" si="26"/>
        <v>0</v>
      </c>
      <c r="U37">
        <f t="shared" si="27"/>
        <v>0.22336095319999999</v>
      </c>
      <c r="V37">
        <f t="shared" si="28"/>
        <v>0</v>
      </c>
      <c r="W37">
        <f t="shared" si="29"/>
        <v>0</v>
      </c>
      <c r="X37">
        <f t="shared" si="30"/>
        <v>82.7</v>
      </c>
      <c r="Y37">
        <f t="shared" si="31"/>
        <v>44.87</v>
      </c>
      <c r="AA37">
        <v>47214780</v>
      </c>
      <c r="AB37">
        <f t="shared" si="32"/>
        <v>929.5</v>
      </c>
      <c r="AC37">
        <f>ROUND(((ES37*1)),1)</f>
        <v>0</v>
      </c>
      <c r="AD37">
        <f>ROUND((((((ET37*1.1)*0.9))-(((EU37*1.1)*0.9)))+AE37),1)</f>
        <v>922.8</v>
      </c>
      <c r="AE37">
        <f>ROUND((((EU37*1.1)*0.9)),1)</f>
        <v>91</v>
      </c>
      <c r="AF37">
        <f>ROUND((((EV37*1.1)*0.5)),1)</f>
        <v>6.7</v>
      </c>
      <c r="AG37">
        <f t="shared" si="36"/>
        <v>0</v>
      </c>
      <c r="AH37">
        <f>(((EW37*1.1)*0.5))</f>
        <v>0.65449999999999997</v>
      </c>
      <c r="AI37">
        <f>(((EX37*1.1)*0.9))</f>
        <v>0</v>
      </c>
      <c r="AJ37">
        <f t="shared" si="38"/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38.42</v>
      </c>
      <c r="BB37">
        <v>12.79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36</v>
      </c>
      <c r="BM37">
        <v>2</v>
      </c>
      <c r="BN37">
        <v>0</v>
      </c>
      <c r="BO37" t="s">
        <v>34</v>
      </c>
      <c r="BP37">
        <v>1</v>
      </c>
      <c r="BQ37">
        <v>30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296</v>
      </c>
      <c r="CO37">
        <v>0</v>
      </c>
      <c r="CP37">
        <f t="shared" si="39"/>
        <v>4115.93</v>
      </c>
      <c r="CQ37">
        <f t="shared" si="40"/>
        <v>0</v>
      </c>
      <c r="CR37">
        <f>(ROUND((ROUND(((((ET37*1.1)*0.9))*AV37*1),2)*BB37),2)+ROUND((ROUND(((AE37-(((EU37*1.1)*0.9)))*AV37*1),2)*BS37),2))</f>
        <v>14069</v>
      </c>
      <c r="CS37">
        <f t="shared" si="42"/>
        <v>4167.42</v>
      </c>
      <c r="CT37">
        <f t="shared" si="43"/>
        <v>306.98</v>
      </c>
      <c r="CU37">
        <f t="shared" si="44"/>
        <v>0</v>
      </c>
      <c r="CV37">
        <f t="shared" si="45"/>
        <v>0.78016399999999997</v>
      </c>
      <c r="CW37">
        <f t="shared" si="46"/>
        <v>0</v>
      </c>
      <c r="CX37">
        <f t="shared" si="47"/>
        <v>0</v>
      </c>
      <c r="CY37">
        <f>S37*(BZ37/100)</f>
        <v>82.7012</v>
      </c>
      <c r="CZ37">
        <f>S37*(CA37/100)</f>
        <v>44.869800000000005</v>
      </c>
      <c r="DB37">
        <v>11</v>
      </c>
      <c r="DC37" t="s">
        <v>3</v>
      </c>
      <c r="DD37" t="s">
        <v>42</v>
      </c>
      <c r="DE37" t="s">
        <v>43</v>
      </c>
      <c r="DF37" t="s">
        <v>43</v>
      </c>
      <c r="DG37" t="s">
        <v>44</v>
      </c>
      <c r="DH37" t="s">
        <v>3</v>
      </c>
      <c r="DI37" t="s">
        <v>44</v>
      </c>
      <c r="DJ37" t="s">
        <v>43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44048532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2</v>
      </c>
      <c r="EL37" t="s">
        <v>31</v>
      </c>
      <c r="EM37" t="s">
        <v>32</v>
      </c>
      <c r="EO37" t="s">
        <v>45</v>
      </c>
      <c r="EQ37">
        <v>131072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-36077472</v>
      </c>
      <c r="GG37">
        <v>2</v>
      </c>
      <c r="GH37">
        <v>1</v>
      </c>
      <c r="GI37">
        <v>2</v>
      </c>
      <c r="GJ37">
        <v>0</v>
      </c>
      <c r="GK37">
        <f>ROUND(R37*(S12)/100,2)</f>
        <v>1909.33</v>
      </c>
      <c r="GL37">
        <f t="shared" si="48"/>
        <v>0</v>
      </c>
      <c r="GM37">
        <f t="shared" si="49"/>
        <v>6152.83</v>
      </c>
      <c r="GN37">
        <f t="shared" si="50"/>
        <v>6152.83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ROW(SmtRes!A5)</f>
        <v>5</v>
      </c>
      <c r="D38" s="2">
        <f>ROW(EtalonRes!A24)</f>
        <v>24</v>
      </c>
      <c r="E38" s="2" t="s">
        <v>46</v>
      </c>
      <c r="F38" s="2" t="s">
        <v>47</v>
      </c>
      <c r="G38" s="2" t="s">
        <v>48</v>
      </c>
      <c r="H38" s="2" t="s">
        <v>49</v>
      </c>
      <c r="I38" s="2">
        <f>ROUND(15/1000,9)</f>
        <v>1.4999999999999999E-2</v>
      </c>
      <c r="J38" s="2">
        <v>0</v>
      </c>
      <c r="K38" s="2">
        <f>ROUND(15/1000,9)</f>
        <v>1.4999999999999999E-2</v>
      </c>
      <c r="L38" s="2"/>
      <c r="M38" s="2"/>
      <c r="N38" s="2"/>
      <c r="O38" s="2">
        <f t="shared" si="21"/>
        <v>25.91</v>
      </c>
      <c r="P38" s="2">
        <f t="shared" si="22"/>
        <v>1.26</v>
      </c>
      <c r="Q38" s="2">
        <f>(ROUND((ROUND((((ET38*1.1))*AV38*I38),2)*BB38),2)+ROUND((ROUND(((AE38-((EU38*1.1)))*AV38*I38),2)*BS38),2))</f>
        <v>0.92</v>
      </c>
      <c r="R38" s="2">
        <f t="shared" si="24"/>
        <v>0.14000000000000001</v>
      </c>
      <c r="S38" s="2">
        <f t="shared" si="25"/>
        <v>23.73</v>
      </c>
      <c r="T38" s="2">
        <f t="shared" si="26"/>
        <v>0</v>
      </c>
      <c r="U38" s="2">
        <f t="shared" si="27"/>
        <v>2.1520963199999996</v>
      </c>
      <c r="V38" s="2">
        <f t="shared" si="28"/>
        <v>0</v>
      </c>
      <c r="W38" s="2">
        <f t="shared" si="29"/>
        <v>0</v>
      </c>
      <c r="X38" s="2">
        <f t="shared" si="30"/>
        <v>26.58</v>
      </c>
      <c r="Y38" s="2">
        <f t="shared" si="31"/>
        <v>16.61</v>
      </c>
      <c r="Z38" s="2"/>
      <c r="AA38" s="2">
        <v>47214779</v>
      </c>
      <c r="AB38" s="2">
        <f t="shared" si="32"/>
        <v>1618.2</v>
      </c>
      <c r="AC38" s="2">
        <f t="shared" ref="AC38:AC53" si="56">ROUND((ES38),1)</f>
        <v>78</v>
      </c>
      <c r="AD38" s="2">
        <f>ROUND(((((ET38*1.1))-((EU38*1.1)))+AE38),1)</f>
        <v>57.5</v>
      </c>
      <c r="AE38" s="2">
        <f>ROUND(((EU38*1.1)),1)</f>
        <v>8.6999999999999993</v>
      </c>
      <c r="AF38" s="2">
        <f>ROUND(((EV38*1.1)),1)</f>
        <v>1482.7</v>
      </c>
      <c r="AG38" s="2">
        <f t="shared" si="36"/>
        <v>0</v>
      </c>
      <c r="AH38" s="2">
        <f>((EW38*1.1))</f>
        <v>134.464</v>
      </c>
      <c r="AI38" s="2">
        <f>((EX38*1.1))</f>
        <v>0</v>
      </c>
      <c r="AJ38" s="2">
        <f t="shared" si="38"/>
        <v>0</v>
      </c>
      <c r="AK38" s="2">
        <v>1478.28</v>
      </c>
      <c r="AL38" s="2">
        <v>78</v>
      </c>
      <c r="AM38" s="2">
        <v>52.35</v>
      </c>
      <c r="AN38" s="2">
        <v>7.95</v>
      </c>
      <c r="AO38" s="2">
        <v>1347.93</v>
      </c>
      <c r="AP38" s="2">
        <v>0</v>
      </c>
      <c r="AQ38" s="2">
        <v>122.24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1561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295</v>
      </c>
      <c r="CO38" s="2">
        <v>0</v>
      </c>
      <c r="CP38" s="2">
        <f t="shared" si="39"/>
        <v>25.91</v>
      </c>
      <c r="CQ38" s="2">
        <f t="shared" si="40"/>
        <v>84.32</v>
      </c>
      <c r="CR38" s="2">
        <f>(ROUND((ROUND((((ET38*1.1))*AV38*1),2)*BB38),2)+ROUND((ROUND(((AE38-((EU38*1.1)))*AV38*1),2)*BS38),2))</f>
        <v>61.39</v>
      </c>
      <c r="CS38" s="2">
        <f t="shared" si="42"/>
        <v>9.2799999999999994</v>
      </c>
      <c r="CT38" s="2">
        <f t="shared" si="43"/>
        <v>1582.04</v>
      </c>
      <c r="CU38" s="2">
        <f t="shared" si="44"/>
        <v>0</v>
      </c>
      <c r="CV38" s="2">
        <f t="shared" si="45"/>
        <v>143.47308799999999</v>
      </c>
      <c r="CW38" s="2">
        <f t="shared" si="46"/>
        <v>0</v>
      </c>
      <c r="CX38" s="2">
        <f t="shared" si="47"/>
        <v>0</v>
      </c>
      <c r="CY38" s="2">
        <f>((S38*BZ38)/100)</f>
        <v>26.577600000000004</v>
      </c>
      <c r="CZ38" s="2">
        <f>((S38*CA38)/100)</f>
        <v>16.611000000000001</v>
      </c>
      <c r="DA38" s="2"/>
      <c r="DB38" s="2">
        <v>13</v>
      </c>
      <c r="DC38" s="2" t="s">
        <v>3</v>
      </c>
      <c r="DD38" s="2" t="s">
        <v>3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49</v>
      </c>
      <c r="DW38" s="2" t="s">
        <v>49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44050047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1561</v>
      </c>
      <c r="EL38" s="2" t="s">
        <v>51</v>
      </c>
      <c r="EM38" s="2" t="s">
        <v>52</v>
      </c>
      <c r="EN38" s="2"/>
      <c r="EO38" s="2" t="s">
        <v>26</v>
      </c>
      <c r="EP38" s="2"/>
      <c r="EQ38" s="2">
        <v>131072</v>
      </c>
      <c r="ER38" s="2">
        <v>1478.28</v>
      </c>
      <c r="ES38" s="2">
        <v>78</v>
      </c>
      <c r="ET38" s="2">
        <v>52.35</v>
      </c>
      <c r="EU38" s="2">
        <v>7.95</v>
      </c>
      <c r="EV38" s="2">
        <v>1347.93</v>
      </c>
      <c r="EW38" s="2">
        <v>122.24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2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-666303210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0.25</v>
      </c>
      <c r="GL38" s="2">
        <f t="shared" si="48"/>
        <v>0</v>
      </c>
      <c r="GM38" s="2">
        <f t="shared" si="49"/>
        <v>69.349999999999994</v>
      </c>
      <c r="GN38" s="2">
        <f t="shared" si="50"/>
        <v>69.349999999999994</v>
      </c>
      <c r="GO38" s="2">
        <f t="shared" si="51"/>
        <v>0</v>
      </c>
      <c r="GP38" s="2">
        <f t="shared" si="5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3"/>
        <v>0</v>
      </c>
      <c r="GW38" s="2">
        <v>1</v>
      </c>
      <c r="GX38" s="2">
        <f t="shared" si="54"/>
        <v>0</v>
      </c>
      <c r="GY38" s="2"/>
      <c r="GZ38" s="2"/>
      <c r="HA38" s="2">
        <v>0</v>
      </c>
      <c r="HB38" s="2">
        <v>0</v>
      </c>
      <c r="HC38" s="2">
        <f t="shared" si="5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ROW(SmtRes!A10)</f>
        <v>10</v>
      </c>
      <c r="D39">
        <f>ROW(EtalonRes!A30)</f>
        <v>30</v>
      </c>
      <c r="E39" t="s">
        <v>46</v>
      </c>
      <c r="F39" t="s">
        <v>47</v>
      </c>
      <c r="G39" t="s">
        <v>48</v>
      </c>
      <c r="H39" t="s">
        <v>49</v>
      </c>
      <c r="I39">
        <f>ROUND(15/1000,9)</f>
        <v>1.4999999999999999E-2</v>
      </c>
      <c r="J39">
        <v>0</v>
      </c>
      <c r="K39">
        <f>ROUND(15/1000,9)</f>
        <v>1.4999999999999999E-2</v>
      </c>
      <c r="O39">
        <f t="shared" si="21"/>
        <v>948.89</v>
      </c>
      <c r="P39">
        <f t="shared" si="22"/>
        <v>24.61</v>
      </c>
      <c r="Q39">
        <f>(ROUND((ROUND((((ET39*1.1))*AV39*I39),2)*BB39),2)+ROUND((ROUND(((AE39-((EU39*1.1)))*AV39*I39),2)*BS39),2))</f>
        <v>12.57</v>
      </c>
      <c r="R39">
        <f t="shared" si="24"/>
        <v>5.38</v>
      </c>
      <c r="S39">
        <f t="shared" si="25"/>
        <v>911.71</v>
      </c>
      <c r="T39">
        <f t="shared" si="26"/>
        <v>0</v>
      </c>
      <c r="U39">
        <f t="shared" si="27"/>
        <v>2.1520963199999996</v>
      </c>
      <c r="V39">
        <f t="shared" si="28"/>
        <v>0</v>
      </c>
      <c r="W39">
        <f t="shared" si="29"/>
        <v>0</v>
      </c>
      <c r="X39">
        <f t="shared" si="30"/>
        <v>838.77</v>
      </c>
      <c r="Y39">
        <f t="shared" si="31"/>
        <v>373.8</v>
      </c>
      <c r="AA39">
        <v>47214780</v>
      </c>
      <c r="AB39">
        <f t="shared" si="32"/>
        <v>1618.2</v>
      </c>
      <c r="AC39">
        <f t="shared" si="56"/>
        <v>78</v>
      </c>
      <c r="AD39">
        <f>ROUND(((((ET39*1.1))-((EU39*1.1)))+AE39),1)</f>
        <v>57.5</v>
      </c>
      <c r="AE39">
        <f>ROUND(((EU39*1.1)),1)</f>
        <v>8.6999999999999993</v>
      </c>
      <c r="AF39">
        <f>ROUND(((EV39*1.1)),1)</f>
        <v>1482.7</v>
      </c>
      <c r="AG39">
        <f t="shared" si="36"/>
        <v>0</v>
      </c>
      <c r="AH39">
        <f>((EW39*1.1))</f>
        <v>134.464</v>
      </c>
      <c r="AI39">
        <f>((EX39*1.1))</f>
        <v>0</v>
      </c>
      <c r="AJ39">
        <f t="shared" si="38"/>
        <v>0</v>
      </c>
      <c r="AK39">
        <v>1478.28</v>
      </c>
      <c r="AL39">
        <v>78</v>
      </c>
      <c r="AM39">
        <v>52.35</v>
      </c>
      <c r="AN39">
        <v>7.95</v>
      </c>
      <c r="AO39">
        <v>1347.93</v>
      </c>
      <c r="AP39">
        <v>0</v>
      </c>
      <c r="AQ39">
        <v>122.24</v>
      </c>
      <c r="AR39">
        <v>0</v>
      </c>
      <c r="AS39">
        <v>0</v>
      </c>
      <c r="AT39">
        <v>92</v>
      </c>
      <c r="AU39">
        <v>41</v>
      </c>
      <c r="AV39">
        <v>1.0669999999999999</v>
      </c>
      <c r="AW39">
        <v>1.081</v>
      </c>
      <c r="AZ39">
        <v>1</v>
      </c>
      <c r="BA39">
        <v>38.42</v>
      </c>
      <c r="BB39">
        <v>13.66</v>
      </c>
      <c r="BC39">
        <v>19.53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1561</v>
      </c>
      <c r="BN39">
        <v>0</v>
      </c>
      <c r="BO39" t="s">
        <v>47</v>
      </c>
      <c r="BP39">
        <v>1</v>
      </c>
      <c r="BQ39">
        <v>30</v>
      </c>
      <c r="BR39">
        <v>0</v>
      </c>
      <c r="BS39">
        <v>38.42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295</v>
      </c>
      <c r="CO39">
        <v>0</v>
      </c>
      <c r="CP39">
        <f t="shared" si="39"/>
        <v>948.89</v>
      </c>
      <c r="CQ39">
        <f t="shared" si="40"/>
        <v>1646.77</v>
      </c>
      <c r="CR39">
        <f>(ROUND((ROUND((((ET39*1.1))*AV39*1),2)*BB39),2)+ROUND((ROUND(((AE39-((EU39*1.1)))*AV39*1),2)*BS39),2))</f>
        <v>837.35</v>
      </c>
      <c r="CS39">
        <f t="shared" si="42"/>
        <v>356.54</v>
      </c>
      <c r="CT39">
        <f t="shared" si="43"/>
        <v>60781.98</v>
      </c>
      <c r="CU39">
        <f t="shared" si="44"/>
        <v>0</v>
      </c>
      <c r="CV39">
        <f t="shared" si="45"/>
        <v>143.47308799999999</v>
      </c>
      <c r="CW39">
        <f t="shared" si="46"/>
        <v>0</v>
      </c>
      <c r="CX39">
        <f t="shared" si="47"/>
        <v>0</v>
      </c>
      <c r="CY39">
        <f>S39*(BZ39/100)</f>
        <v>838.77320000000009</v>
      </c>
      <c r="CZ39">
        <f>S39*(CA39/100)</f>
        <v>373.80110000000002</v>
      </c>
      <c r="DB39">
        <v>14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44050047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1561</v>
      </c>
      <c r="EL39" t="s">
        <v>51</v>
      </c>
      <c r="EM39" t="s">
        <v>52</v>
      </c>
      <c r="EO39" t="s">
        <v>26</v>
      </c>
      <c r="EQ39">
        <v>131072</v>
      </c>
      <c r="ER39">
        <v>1478.28</v>
      </c>
      <c r="ES39">
        <v>78</v>
      </c>
      <c r="ET39">
        <v>52.35</v>
      </c>
      <c r="EU39">
        <v>7.95</v>
      </c>
      <c r="EV39">
        <v>1347.93</v>
      </c>
      <c r="EW39">
        <v>122.24</v>
      </c>
      <c r="EX39">
        <v>0</v>
      </c>
      <c r="EY39">
        <v>0</v>
      </c>
      <c r="FQ39">
        <v>0</v>
      </c>
      <c r="FR39">
        <v>0</v>
      </c>
      <c r="FS39">
        <v>2</v>
      </c>
      <c r="FX39">
        <v>112</v>
      </c>
      <c r="FY39">
        <v>70</v>
      </c>
      <c r="GA39" t="s">
        <v>3</v>
      </c>
      <c r="GD39">
        <v>0</v>
      </c>
      <c r="GF39">
        <v>-666303210</v>
      </c>
      <c r="GG39">
        <v>2</v>
      </c>
      <c r="GH39">
        <v>1</v>
      </c>
      <c r="GI39">
        <v>2</v>
      </c>
      <c r="GJ39">
        <v>0</v>
      </c>
      <c r="GK39">
        <f>ROUND(R39*(S12)/100,2)</f>
        <v>8.61</v>
      </c>
      <c r="GL39">
        <f t="shared" si="48"/>
        <v>0</v>
      </c>
      <c r="GM39">
        <f t="shared" si="49"/>
        <v>2170.0700000000002</v>
      </c>
      <c r="GN39">
        <f t="shared" si="50"/>
        <v>2170.0700000000002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56</v>
      </c>
      <c r="I40" s="2">
        <v>15</v>
      </c>
      <c r="J40" s="2">
        <v>0</v>
      </c>
      <c r="K40" s="2">
        <v>15</v>
      </c>
      <c r="L40" s="2"/>
      <c r="M40" s="2"/>
      <c r="N40" s="2"/>
      <c r="O40" s="2">
        <f t="shared" si="21"/>
        <v>2059.5</v>
      </c>
      <c r="P40" s="2">
        <f t="shared" si="22"/>
        <v>2059.5</v>
      </c>
      <c r="Q40" s="2">
        <f>(ROUND((ROUND(((ET40)*AV40*I40),2)*BB40),2)+ROUND((ROUND(((AE40-(EU40))*AV40*I40),2)*BS40),2))</f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47214779</v>
      </c>
      <c r="AB40" s="2">
        <f t="shared" si="32"/>
        <v>137.30000000000001</v>
      </c>
      <c r="AC40" s="2">
        <f t="shared" si="56"/>
        <v>137.30000000000001</v>
      </c>
      <c r="AD40" s="2">
        <f>ROUND((((ET40)-(EU40))+AE40),1)</f>
        <v>0</v>
      </c>
      <c r="AE40" s="2">
        <f>ROUND((EU40),1)</f>
        <v>0</v>
      </c>
      <c r="AF40" s="2">
        <f>ROUND((EV40),1)</f>
        <v>0</v>
      </c>
      <c r="AG40" s="2">
        <f t="shared" si="36"/>
        <v>0</v>
      </c>
      <c r="AH40" s="2">
        <f>(EW40)</f>
        <v>0</v>
      </c>
      <c r="AI40" s="2">
        <f>(EX40)</f>
        <v>0</v>
      </c>
      <c r="AJ40" s="2">
        <f t="shared" si="38"/>
        <v>0</v>
      </c>
      <c r="AK40" s="2">
        <v>137.30000000000001</v>
      </c>
      <c r="AL40" s="2">
        <v>137.30000000000001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57</v>
      </c>
      <c r="BK40" s="2"/>
      <c r="BL40" s="2"/>
      <c r="BM40" s="2">
        <v>1617</v>
      </c>
      <c r="BN40" s="2">
        <v>0</v>
      </c>
      <c r="BO40" s="2" t="s">
        <v>3</v>
      </c>
      <c r="BP40" s="2">
        <v>0</v>
      </c>
      <c r="BQ40" s="2">
        <v>200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9"/>
        <v>2059.5</v>
      </c>
      <c r="CQ40" s="2">
        <f t="shared" si="40"/>
        <v>137.30000000000001</v>
      </c>
      <c r="CR40" s="2">
        <f>(ROUND((ROUND(((ET40)*AV40*1),2)*BB40),2)+ROUND((ROUND(((AE40-(EU40))*AV40*1),2)*BS40),2))</f>
        <v>0</v>
      </c>
      <c r="CS40" s="2">
        <f t="shared" si="42"/>
        <v>0</v>
      </c>
      <c r="CT40" s="2">
        <f t="shared" si="43"/>
        <v>0</v>
      </c>
      <c r="CU40" s="2">
        <f t="shared" si="44"/>
        <v>0</v>
      </c>
      <c r="CV40" s="2">
        <f t="shared" si="45"/>
        <v>0</v>
      </c>
      <c r="CW40" s="2">
        <f t="shared" si="46"/>
        <v>0</v>
      </c>
      <c r="CX40" s="2">
        <f t="shared" si="47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44050103</v>
      </c>
      <c r="EF40" s="2">
        <v>200</v>
      </c>
      <c r="EG40" s="2" t="s">
        <v>58</v>
      </c>
      <c r="EH40" s="2">
        <v>0</v>
      </c>
      <c r="EI40" s="2" t="s">
        <v>3</v>
      </c>
      <c r="EJ40" s="2">
        <v>1</v>
      </c>
      <c r="EK40" s="2">
        <v>1617</v>
      </c>
      <c r="EL40" s="2" t="s">
        <v>59</v>
      </c>
      <c r="EM40" s="2" t="s">
        <v>60</v>
      </c>
      <c r="EN40" s="2"/>
      <c r="EO40" s="2" t="s">
        <v>3</v>
      </c>
      <c r="EP40" s="2"/>
      <c r="EQ40" s="2">
        <v>131072</v>
      </c>
      <c r="ER40" s="2">
        <v>137.30000000000001</v>
      </c>
      <c r="ES40" s="2">
        <v>137.30000000000001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0</v>
      </c>
      <c r="GE40" s="2"/>
      <c r="GF40" s="2">
        <v>-1631530506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8"/>
        <v>0</v>
      </c>
      <c r="GM40" s="2">
        <f t="shared" si="49"/>
        <v>2059.5</v>
      </c>
      <c r="GN40" s="2">
        <f t="shared" si="50"/>
        <v>2059.5</v>
      </c>
      <c r="GO40" s="2">
        <f t="shared" si="51"/>
        <v>0</v>
      </c>
      <c r="GP40" s="2">
        <f t="shared" si="5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3"/>
        <v>0</v>
      </c>
      <c r="GW40" s="2">
        <v>1</v>
      </c>
      <c r="GX40" s="2">
        <f t="shared" si="54"/>
        <v>0</v>
      </c>
      <c r="GY40" s="2"/>
      <c r="GZ40" s="2"/>
      <c r="HA40" s="2">
        <v>0</v>
      </c>
      <c r="HB40" s="2">
        <v>0</v>
      </c>
      <c r="HC40" s="2">
        <f t="shared" si="5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56</v>
      </c>
      <c r="I41">
        <v>15</v>
      </c>
      <c r="J41">
        <v>0</v>
      </c>
      <c r="K41">
        <v>15</v>
      </c>
      <c r="O41">
        <f t="shared" si="21"/>
        <v>4736.8500000000004</v>
      </c>
      <c r="P41">
        <f t="shared" si="22"/>
        <v>4736.8500000000004</v>
      </c>
      <c r="Q41">
        <f>(ROUND((ROUND(((ET41)*AV41*I41),2)*BB41),2)+ROUND((ROUND(((AE41-(EU41))*AV41*I41),2)*BS41),2))</f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47214780</v>
      </c>
      <c r="AB41">
        <f t="shared" si="32"/>
        <v>137.30000000000001</v>
      </c>
      <c r="AC41">
        <f t="shared" si="56"/>
        <v>137.30000000000001</v>
      </c>
      <c r="AD41">
        <f>ROUND((((ET41)-(EU41))+AE41),1)</f>
        <v>0</v>
      </c>
      <c r="AE41">
        <f>ROUND((EU41),1)</f>
        <v>0</v>
      </c>
      <c r="AF41">
        <f>ROUND((EV41),1)</f>
        <v>0</v>
      </c>
      <c r="AG41">
        <f t="shared" si="36"/>
        <v>0</v>
      </c>
      <c r="AH41">
        <f>(EW41)</f>
        <v>0</v>
      </c>
      <c r="AI41">
        <f>(EX41)</f>
        <v>0</v>
      </c>
      <c r="AJ41">
        <f t="shared" si="38"/>
        <v>0</v>
      </c>
      <c r="AK41">
        <v>137.30000000000001</v>
      </c>
      <c r="AL41">
        <v>137.30000000000001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2.2999999999999998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57</v>
      </c>
      <c r="BM41">
        <v>1617</v>
      </c>
      <c r="BN41">
        <v>0</v>
      </c>
      <c r="BO41" t="s">
        <v>54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4736.8500000000004</v>
      </c>
      <c r="CQ41">
        <f t="shared" si="40"/>
        <v>315.79000000000002</v>
      </c>
      <c r="CR41">
        <f>(ROUND((ROUND(((ET41)*AV41*1),2)*BB41),2)+ROUND((ROUND(((AE41-(EU41))*AV41*1),2)*BS41),2))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44050103</v>
      </c>
      <c r="EF41">
        <v>200</v>
      </c>
      <c r="EG41" t="s">
        <v>58</v>
      </c>
      <c r="EH41">
        <v>0</v>
      </c>
      <c r="EI41" t="s">
        <v>3</v>
      </c>
      <c r="EJ41">
        <v>1</v>
      </c>
      <c r="EK41">
        <v>1617</v>
      </c>
      <c r="EL41" t="s">
        <v>59</v>
      </c>
      <c r="EM41" t="s">
        <v>60</v>
      </c>
      <c r="EO41" t="s">
        <v>3</v>
      </c>
      <c r="EQ41">
        <v>131072</v>
      </c>
      <c r="ER41">
        <v>137.30000000000001</v>
      </c>
      <c r="ES41">
        <v>137.30000000000001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-1631530506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8"/>
        <v>0</v>
      </c>
      <c r="GM41">
        <f t="shared" si="49"/>
        <v>4736.8500000000004</v>
      </c>
      <c r="GN41">
        <f t="shared" si="50"/>
        <v>4736.8500000000004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ROW(EtalonRes!A35)</f>
        <v>35</v>
      </c>
      <c r="E42" s="2" t="s">
        <v>61</v>
      </c>
      <c r="F42" s="2" t="s">
        <v>62</v>
      </c>
      <c r="G42" s="2" t="s">
        <v>63</v>
      </c>
      <c r="H42" s="2" t="s">
        <v>64</v>
      </c>
      <c r="I42" s="2">
        <f>ROUND(94/1000,9)</f>
        <v>9.4E-2</v>
      </c>
      <c r="J42" s="2">
        <v>0</v>
      </c>
      <c r="K42" s="2">
        <f>ROUND(94/1000,9)</f>
        <v>9.4E-2</v>
      </c>
      <c r="L42" s="2"/>
      <c r="M42" s="2"/>
      <c r="N42" s="2"/>
      <c r="O42" s="2">
        <f t="shared" si="21"/>
        <v>202.55</v>
      </c>
      <c r="P42" s="2">
        <f t="shared" si="22"/>
        <v>0</v>
      </c>
      <c r="Q42" s="2">
        <f>(ROUND((ROUND((((ET42*1.1))*AV42*I42),2)*BB42),2)+ROUND((ROUND(((AE42-((EU42*1.1)))*AV42*I42),2)*BS42),2))</f>
        <v>28.54</v>
      </c>
      <c r="R42" s="2">
        <f t="shared" si="24"/>
        <v>3.13</v>
      </c>
      <c r="S42" s="2">
        <f t="shared" si="25"/>
        <v>174.01</v>
      </c>
      <c r="T42" s="2">
        <f t="shared" si="26"/>
        <v>0</v>
      </c>
      <c r="U42" s="2">
        <f t="shared" si="27"/>
        <v>16.311965230000002</v>
      </c>
      <c r="V42" s="2">
        <f t="shared" si="28"/>
        <v>0</v>
      </c>
      <c r="W42" s="2">
        <f t="shared" si="29"/>
        <v>0</v>
      </c>
      <c r="X42" s="2">
        <f t="shared" si="30"/>
        <v>194.89</v>
      </c>
      <c r="Y42" s="2">
        <f t="shared" si="31"/>
        <v>121.81</v>
      </c>
      <c r="Z42" s="2"/>
      <c r="AA42" s="2">
        <v>47214779</v>
      </c>
      <c r="AB42" s="2">
        <f t="shared" si="32"/>
        <v>2019.5</v>
      </c>
      <c r="AC42" s="2">
        <f t="shared" si="56"/>
        <v>0</v>
      </c>
      <c r="AD42" s="2">
        <f>ROUND(((((ET42*1.1))-((EU42*1.1)))+AE42),1)</f>
        <v>284.60000000000002</v>
      </c>
      <c r="AE42" s="2">
        <f t="shared" ref="AE42:AF45" si="57">ROUND(((EU42*1.1)),1)</f>
        <v>31.2</v>
      </c>
      <c r="AF42" s="2">
        <f t="shared" si="57"/>
        <v>1734.9</v>
      </c>
      <c r="AG42" s="2">
        <f t="shared" si="36"/>
        <v>0</v>
      </c>
      <c r="AH42" s="2">
        <f t="shared" ref="AH42:AI45" si="58">((EW42*1.1))</f>
        <v>162.63500000000002</v>
      </c>
      <c r="AI42" s="2">
        <f t="shared" si="58"/>
        <v>0</v>
      </c>
      <c r="AJ42" s="2">
        <f t="shared" si="38"/>
        <v>0</v>
      </c>
      <c r="AK42" s="2">
        <v>1835.9</v>
      </c>
      <c r="AL42" s="2">
        <v>0</v>
      </c>
      <c r="AM42" s="2">
        <v>258.70999999999998</v>
      </c>
      <c r="AN42" s="2">
        <v>28.39</v>
      </c>
      <c r="AO42" s="2">
        <v>1577.19</v>
      </c>
      <c r="AP42" s="2">
        <v>0</v>
      </c>
      <c r="AQ42" s="2">
        <v>147.85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65</v>
      </c>
      <c r="BK42" s="2"/>
      <c r="BL42" s="2"/>
      <c r="BM42" s="2">
        <v>2254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295</v>
      </c>
      <c r="CO42" s="2">
        <v>0</v>
      </c>
      <c r="CP42" s="2">
        <f t="shared" si="39"/>
        <v>202.54999999999998</v>
      </c>
      <c r="CQ42" s="2">
        <f t="shared" si="40"/>
        <v>0</v>
      </c>
      <c r="CR42" s="2">
        <f>(ROUND((ROUND((((ET42*1.1))*AV42*1),2)*BB42),2)+ROUND((ROUND(((AE42-((EU42*1.1)))*AV42*1),2)*BS42),2))</f>
        <v>303.62</v>
      </c>
      <c r="CS42" s="2">
        <f t="shared" si="42"/>
        <v>33.29</v>
      </c>
      <c r="CT42" s="2">
        <f t="shared" si="43"/>
        <v>1851.14</v>
      </c>
      <c r="CU42" s="2">
        <f t="shared" si="44"/>
        <v>0</v>
      </c>
      <c r="CV42" s="2">
        <f t="shared" si="45"/>
        <v>173.53154500000002</v>
      </c>
      <c r="CW42" s="2">
        <f t="shared" si="46"/>
        <v>0</v>
      </c>
      <c r="CX42" s="2">
        <f t="shared" si="47"/>
        <v>0</v>
      </c>
      <c r="CY42" s="2">
        <f>((S42*BZ42)/100)</f>
        <v>194.8912</v>
      </c>
      <c r="CZ42" s="2">
        <f>((S42*CA42)/100)</f>
        <v>121.80699999999999</v>
      </c>
      <c r="DA42" s="2"/>
      <c r="DB42" s="2">
        <v>15</v>
      </c>
      <c r="DC42" s="2" t="s">
        <v>3</v>
      </c>
      <c r="DD42" s="2" t="s">
        <v>3</v>
      </c>
      <c r="DE42" s="2" t="s">
        <v>22</v>
      </c>
      <c r="DF42" s="2" t="s">
        <v>22</v>
      </c>
      <c r="DG42" s="2" t="s">
        <v>22</v>
      </c>
      <c r="DH42" s="2" t="s">
        <v>3</v>
      </c>
      <c r="DI42" s="2" t="s">
        <v>22</v>
      </c>
      <c r="DJ42" s="2" t="s">
        <v>22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64</v>
      </c>
      <c r="DW42" s="2" t="s">
        <v>64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44050782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2254</v>
      </c>
      <c r="EL42" s="2" t="s">
        <v>66</v>
      </c>
      <c r="EM42" s="2" t="s">
        <v>67</v>
      </c>
      <c r="EN42" s="2"/>
      <c r="EO42" s="2" t="s">
        <v>26</v>
      </c>
      <c r="EP42" s="2"/>
      <c r="EQ42" s="2">
        <v>131072</v>
      </c>
      <c r="ER42" s="2">
        <v>1835.9</v>
      </c>
      <c r="ES42" s="2">
        <v>0</v>
      </c>
      <c r="ET42" s="2">
        <v>258.70999999999998</v>
      </c>
      <c r="EU42" s="2">
        <v>28.39</v>
      </c>
      <c r="EV42" s="2">
        <v>1577.19</v>
      </c>
      <c r="EW42" s="2">
        <v>147.85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-172070447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5.48</v>
      </c>
      <c r="GL42" s="2">
        <f t="shared" si="48"/>
        <v>0</v>
      </c>
      <c r="GM42" s="2">
        <f t="shared" si="49"/>
        <v>524.73</v>
      </c>
      <c r="GN42" s="2">
        <f t="shared" si="50"/>
        <v>524.73</v>
      </c>
      <c r="GO42" s="2">
        <f t="shared" si="51"/>
        <v>0</v>
      </c>
      <c r="GP42" s="2">
        <f t="shared" si="5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3"/>
        <v>0</v>
      </c>
      <c r="GW42" s="2">
        <v>1</v>
      </c>
      <c r="GX42" s="2">
        <f t="shared" si="54"/>
        <v>0</v>
      </c>
      <c r="GY42" s="2"/>
      <c r="GZ42" s="2"/>
      <c r="HA42" s="2">
        <v>0</v>
      </c>
      <c r="HB42" s="2">
        <v>0</v>
      </c>
      <c r="HC42" s="2">
        <f t="shared" si="5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ROW(EtalonRes!A40)</f>
        <v>40</v>
      </c>
      <c r="E43" t="s">
        <v>61</v>
      </c>
      <c r="F43" t="s">
        <v>62</v>
      </c>
      <c r="G43" t="s">
        <v>63</v>
      </c>
      <c r="H43" t="s">
        <v>64</v>
      </c>
      <c r="I43">
        <f>ROUND(94/1000,9)</f>
        <v>9.4E-2</v>
      </c>
      <c r="J43">
        <v>0</v>
      </c>
      <c r="K43">
        <f>ROUND(94/1000,9)</f>
        <v>9.4E-2</v>
      </c>
      <c r="O43">
        <f t="shared" si="21"/>
        <v>7041.07</v>
      </c>
      <c r="P43">
        <f t="shared" si="22"/>
        <v>0</v>
      </c>
      <c r="Q43">
        <f>(ROUND((ROUND((((ET43*1.1))*AV43*I43),2)*BB43),2)+ROUND((ROUND(((AE43-((EU43*1.1)))*AV43*I43),2)*BS43),2))</f>
        <v>355.61</v>
      </c>
      <c r="R43">
        <f t="shared" si="24"/>
        <v>120.25</v>
      </c>
      <c r="S43">
        <f t="shared" si="25"/>
        <v>6685.46</v>
      </c>
      <c r="T43">
        <f t="shared" si="26"/>
        <v>0</v>
      </c>
      <c r="U43">
        <f t="shared" si="27"/>
        <v>16.311965230000002</v>
      </c>
      <c r="V43">
        <f t="shared" si="28"/>
        <v>0</v>
      </c>
      <c r="W43">
        <f t="shared" si="29"/>
        <v>0</v>
      </c>
      <c r="X43">
        <f t="shared" si="30"/>
        <v>6150.62</v>
      </c>
      <c r="Y43">
        <f t="shared" si="31"/>
        <v>2741.04</v>
      </c>
      <c r="AA43">
        <v>47214780</v>
      </c>
      <c r="AB43">
        <f t="shared" si="32"/>
        <v>2019.5</v>
      </c>
      <c r="AC43">
        <f t="shared" si="56"/>
        <v>0</v>
      </c>
      <c r="AD43">
        <f>ROUND(((((ET43*1.1))-((EU43*1.1)))+AE43),1)</f>
        <v>284.60000000000002</v>
      </c>
      <c r="AE43">
        <f t="shared" si="57"/>
        <v>31.2</v>
      </c>
      <c r="AF43">
        <f t="shared" si="57"/>
        <v>1734.9</v>
      </c>
      <c r="AG43">
        <f t="shared" si="36"/>
        <v>0</v>
      </c>
      <c r="AH43">
        <f t="shared" si="58"/>
        <v>162.63500000000002</v>
      </c>
      <c r="AI43">
        <f t="shared" si="58"/>
        <v>0</v>
      </c>
      <c r="AJ43">
        <f t="shared" si="38"/>
        <v>0</v>
      </c>
      <c r="AK43">
        <v>1835.9</v>
      </c>
      <c r="AL43">
        <v>0</v>
      </c>
      <c r="AM43">
        <v>258.70999999999998</v>
      </c>
      <c r="AN43">
        <v>28.39</v>
      </c>
      <c r="AO43">
        <v>1577.19</v>
      </c>
      <c r="AP43">
        <v>0</v>
      </c>
      <c r="AQ43">
        <v>147.85</v>
      </c>
      <c r="AR43">
        <v>0</v>
      </c>
      <c r="AS43">
        <v>0</v>
      </c>
      <c r="AT43">
        <v>92</v>
      </c>
      <c r="AU43">
        <v>41</v>
      </c>
      <c r="AV43">
        <v>1.0669999999999999</v>
      </c>
      <c r="AW43">
        <v>1.081</v>
      </c>
      <c r="AZ43">
        <v>1</v>
      </c>
      <c r="BA43">
        <v>38.42</v>
      </c>
      <c r="BB43">
        <v>12.46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65</v>
      </c>
      <c r="BM43">
        <v>2254</v>
      </c>
      <c r="BN43">
        <v>0</v>
      </c>
      <c r="BO43" t="s">
        <v>62</v>
      </c>
      <c r="BP43">
        <v>1</v>
      </c>
      <c r="BQ43">
        <v>30</v>
      </c>
      <c r="BR43">
        <v>0</v>
      </c>
      <c r="BS43">
        <v>38.42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295</v>
      </c>
      <c r="CO43">
        <v>0</v>
      </c>
      <c r="CP43">
        <f t="shared" si="39"/>
        <v>7041.07</v>
      </c>
      <c r="CQ43">
        <f t="shared" si="40"/>
        <v>0</v>
      </c>
      <c r="CR43">
        <f>(ROUND((ROUND((((ET43*1.1))*AV43*1),2)*BB43),2)+ROUND((ROUND(((AE43-((EU43*1.1)))*AV43*1),2)*BS43),2))</f>
        <v>3782.33</v>
      </c>
      <c r="CS43">
        <f t="shared" si="42"/>
        <v>1279</v>
      </c>
      <c r="CT43">
        <f t="shared" si="43"/>
        <v>71120.800000000003</v>
      </c>
      <c r="CU43">
        <f t="shared" si="44"/>
        <v>0</v>
      </c>
      <c r="CV43">
        <f t="shared" si="45"/>
        <v>173.53154500000002</v>
      </c>
      <c r="CW43">
        <f t="shared" si="46"/>
        <v>0</v>
      </c>
      <c r="CX43">
        <f t="shared" si="47"/>
        <v>0</v>
      </c>
      <c r="CY43">
        <f>S43*(BZ43/100)</f>
        <v>6150.6232</v>
      </c>
      <c r="CZ43">
        <f>S43*(CA43/100)</f>
        <v>2741.0385999999999</v>
      </c>
      <c r="DB43">
        <v>16</v>
      </c>
      <c r="DC43" t="s">
        <v>3</v>
      </c>
      <c r="DD43" t="s">
        <v>3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1013</v>
      </c>
      <c r="DV43" t="s">
        <v>64</v>
      </c>
      <c r="DW43" t="s">
        <v>64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44050782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2254</v>
      </c>
      <c r="EL43" t="s">
        <v>66</v>
      </c>
      <c r="EM43" t="s">
        <v>67</v>
      </c>
      <c r="EO43" t="s">
        <v>26</v>
      </c>
      <c r="EQ43">
        <v>131072</v>
      </c>
      <c r="ER43">
        <v>1835.9</v>
      </c>
      <c r="ES43">
        <v>0</v>
      </c>
      <c r="ET43">
        <v>258.70999999999998</v>
      </c>
      <c r="EU43">
        <v>28.39</v>
      </c>
      <c r="EV43">
        <v>1577.19</v>
      </c>
      <c r="EW43">
        <v>147.85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-172070447</v>
      </c>
      <c r="GG43">
        <v>2</v>
      </c>
      <c r="GH43">
        <v>1</v>
      </c>
      <c r="GI43">
        <v>2</v>
      </c>
      <c r="GJ43">
        <v>0</v>
      </c>
      <c r="GK43">
        <f>ROUND(R43*(S12)/100,2)</f>
        <v>192.4</v>
      </c>
      <c r="GL43">
        <f t="shared" si="48"/>
        <v>0</v>
      </c>
      <c r="GM43">
        <f t="shared" si="49"/>
        <v>16125.13</v>
      </c>
      <c r="GN43">
        <f t="shared" si="50"/>
        <v>16125.13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ROW(EtalonRes!A46)</f>
        <v>46</v>
      </c>
      <c r="E44" s="2" t="s">
        <v>68</v>
      </c>
      <c r="F44" s="2" t="s">
        <v>69</v>
      </c>
      <c r="G44" s="2" t="s">
        <v>70</v>
      </c>
      <c r="H44" s="2" t="s">
        <v>64</v>
      </c>
      <c r="I44" s="2">
        <f>ROUND(188/1000,9)</f>
        <v>0.188</v>
      </c>
      <c r="J44" s="2">
        <v>0</v>
      </c>
      <c r="K44" s="2">
        <f>ROUND(188/1000,9)</f>
        <v>0.188</v>
      </c>
      <c r="L44" s="2"/>
      <c r="M44" s="2"/>
      <c r="N44" s="2"/>
      <c r="O44" s="2">
        <f t="shared" si="21"/>
        <v>314.19</v>
      </c>
      <c r="P44" s="2">
        <f t="shared" si="22"/>
        <v>0</v>
      </c>
      <c r="Q44" s="2">
        <f>(ROUND((ROUND((((ET44*1.1))*AV44*I44),2)*BB44),2)+ROUND((ROUND(((AE44-((EU44*1.1)))*AV44*I44),2)*BS44),2))</f>
        <v>56.48</v>
      </c>
      <c r="R44" s="2">
        <f t="shared" si="24"/>
        <v>6.2</v>
      </c>
      <c r="S44" s="2">
        <f t="shared" si="25"/>
        <v>257.70999999999998</v>
      </c>
      <c r="T44" s="2">
        <f t="shared" si="26"/>
        <v>0</v>
      </c>
      <c r="U44" s="2">
        <f t="shared" si="27"/>
        <v>23.78667368</v>
      </c>
      <c r="V44" s="2">
        <f t="shared" si="28"/>
        <v>0</v>
      </c>
      <c r="W44" s="2">
        <f t="shared" si="29"/>
        <v>0</v>
      </c>
      <c r="X44" s="2">
        <f t="shared" si="30"/>
        <v>288.64</v>
      </c>
      <c r="Y44" s="2">
        <f t="shared" si="31"/>
        <v>180.4</v>
      </c>
      <c r="Z44" s="2"/>
      <c r="AA44" s="2">
        <v>47214779</v>
      </c>
      <c r="AB44" s="2">
        <f t="shared" si="32"/>
        <v>1566.3</v>
      </c>
      <c r="AC44" s="2">
        <f t="shared" si="56"/>
        <v>0</v>
      </c>
      <c r="AD44" s="2">
        <f>ROUND(((((ET44*1.1))-((EU44*1.1)))+AE44),1)</f>
        <v>281.60000000000002</v>
      </c>
      <c r="AE44" s="2">
        <f t="shared" si="57"/>
        <v>30.9</v>
      </c>
      <c r="AF44" s="2">
        <f t="shared" si="57"/>
        <v>1284.7</v>
      </c>
      <c r="AG44" s="2">
        <f t="shared" si="36"/>
        <v>0</v>
      </c>
      <c r="AH44" s="2">
        <f t="shared" si="58"/>
        <v>118.58000000000001</v>
      </c>
      <c r="AI44" s="2">
        <f t="shared" si="58"/>
        <v>0</v>
      </c>
      <c r="AJ44" s="2">
        <f t="shared" si="38"/>
        <v>0</v>
      </c>
      <c r="AK44" s="2">
        <v>1423.89</v>
      </c>
      <c r="AL44" s="2">
        <v>0</v>
      </c>
      <c r="AM44" s="2">
        <v>255.97</v>
      </c>
      <c r="AN44" s="2">
        <v>28.08</v>
      </c>
      <c r="AO44" s="2">
        <v>1167.92</v>
      </c>
      <c r="AP44" s="2">
        <v>0</v>
      </c>
      <c r="AQ44" s="2">
        <v>107.8</v>
      </c>
      <c r="AR44" s="2">
        <v>0</v>
      </c>
      <c r="AS44" s="2">
        <v>0</v>
      </c>
      <c r="AT44" s="2">
        <v>112</v>
      </c>
      <c r="AU44" s="2">
        <v>70</v>
      </c>
      <c r="AV44" s="2">
        <v>1.0669999999999999</v>
      </c>
      <c r="AW44" s="2">
        <v>1.081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71</v>
      </c>
      <c r="BK44" s="2"/>
      <c r="BL44" s="2"/>
      <c r="BM44" s="2">
        <v>2254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112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295</v>
      </c>
      <c r="CO44" s="2">
        <v>0</v>
      </c>
      <c r="CP44" s="2">
        <f t="shared" si="39"/>
        <v>314.19</v>
      </c>
      <c r="CQ44" s="2">
        <f t="shared" si="40"/>
        <v>0</v>
      </c>
      <c r="CR44" s="2">
        <f>(ROUND((ROUND((((ET44*1.1))*AV44*1),2)*BB44),2)+ROUND((ROUND(((AE44-((EU44*1.1)))*AV44*1),2)*BS44),2))</f>
        <v>300.44</v>
      </c>
      <c r="CS44" s="2">
        <f t="shared" si="42"/>
        <v>32.97</v>
      </c>
      <c r="CT44" s="2">
        <f t="shared" si="43"/>
        <v>1370.77</v>
      </c>
      <c r="CU44" s="2">
        <f t="shared" si="44"/>
        <v>0</v>
      </c>
      <c r="CV44" s="2">
        <f t="shared" si="45"/>
        <v>126.52486</v>
      </c>
      <c r="CW44" s="2">
        <f t="shared" si="46"/>
        <v>0</v>
      </c>
      <c r="CX44" s="2">
        <f t="shared" si="47"/>
        <v>0</v>
      </c>
      <c r="CY44" s="2">
        <f>((S44*BZ44)/100)</f>
        <v>288.63519999999994</v>
      </c>
      <c r="CZ44" s="2">
        <f>((S44*CA44)/100)</f>
        <v>180.39699999999996</v>
      </c>
      <c r="DA44" s="2"/>
      <c r="DB44" s="2">
        <v>17</v>
      </c>
      <c r="DC44" s="2" t="s">
        <v>3</v>
      </c>
      <c r="DD44" s="2" t="s">
        <v>3</v>
      </c>
      <c r="DE44" s="2" t="s">
        <v>22</v>
      </c>
      <c r="DF44" s="2" t="s">
        <v>22</v>
      </c>
      <c r="DG44" s="2" t="s">
        <v>22</v>
      </c>
      <c r="DH44" s="2" t="s">
        <v>3</v>
      </c>
      <c r="DI44" s="2" t="s">
        <v>22</v>
      </c>
      <c r="DJ44" s="2" t="s">
        <v>22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44050782</v>
      </c>
      <c r="EF44" s="2">
        <v>30</v>
      </c>
      <c r="EG44" s="2" t="s">
        <v>23</v>
      </c>
      <c r="EH44" s="2">
        <v>0</v>
      </c>
      <c r="EI44" s="2" t="s">
        <v>3</v>
      </c>
      <c r="EJ44" s="2">
        <v>1</v>
      </c>
      <c r="EK44" s="2">
        <v>2254</v>
      </c>
      <c r="EL44" s="2" t="s">
        <v>66</v>
      </c>
      <c r="EM44" s="2" t="s">
        <v>67</v>
      </c>
      <c r="EN44" s="2"/>
      <c r="EO44" s="2" t="s">
        <v>26</v>
      </c>
      <c r="EP44" s="2"/>
      <c r="EQ44" s="2">
        <v>131072</v>
      </c>
      <c r="ER44" s="2">
        <v>1423.89</v>
      </c>
      <c r="ES44" s="2">
        <v>0</v>
      </c>
      <c r="ET44" s="2">
        <v>255.97</v>
      </c>
      <c r="EU44" s="2">
        <v>28.08</v>
      </c>
      <c r="EV44" s="2">
        <v>1167.92</v>
      </c>
      <c r="EW44" s="2">
        <v>107.8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112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-2119360230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10.85</v>
      </c>
      <c r="GL44" s="2">
        <f t="shared" si="48"/>
        <v>0</v>
      </c>
      <c r="GM44" s="2">
        <f t="shared" si="49"/>
        <v>794.08</v>
      </c>
      <c r="GN44" s="2">
        <f t="shared" si="50"/>
        <v>794.08</v>
      </c>
      <c r="GO44" s="2">
        <f t="shared" si="51"/>
        <v>0</v>
      </c>
      <c r="GP44" s="2">
        <f t="shared" si="52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3"/>
        <v>0</v>
      </c>
      <c r="GW44" s="2">
        <v>1</v>
      </c>
      <c r="GX44" s="2">
        <f t="shared" si="54"/>
        <v>0</v>
      </c>
      <c r="GY44" s="2"/>
      <c r="GZ44" s="2"/>
      <c r="HA44" s="2">
        <v>0</v>
      </c>
      <c r="HB44" s="2">
        <v>0</v>
      </c>
      <c r="HC44" s="2">
        <f t="shared" si="5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ROW(EtalonRes!A52)</f>
        <v>52</v>
      </c>
      <c r="E45" t="s">
        <v>68</v>
      </c>
      <c r="F45" t="s">
        <v>69</v>
      </c>
      <c r="G45" t="s">
        <v>70</v>
      </c>
      <c r="H45" t="s">
        <v>64</v>
      </c>
      <c r="I45">
        <f>ROUND(188/1000,9)</f>
        <v>0.188</v>
      </c>
      <c r="J45">
        <v>0</v>
      </c>
      <c r="K45">
        <f>ROUND(188/1000,9)</f>
        <v>0.188</v>
      </c>
      <c r="O45">
        <f t="shared" si="21"/>
        <v>10604.4</v>
      </c>
      <c r="P45">
        <f t="shared" si="22"/>
        <v>0</v>
      </c>
      <c r="Q45">
        <f>(ROUND((ROUND((((ET45*1.1))*AV45*I45),2)*BB45),2)+ROUND((ROUND(((AE45-((EU45*1.1)))*AV45*I45),2)*BS45),2))</f>
        <v>703.18</v>
      </c>
      <c r="R45">
        <f t="shared" si="24"/>
        <v>238.2</v>
      </c>
      <c r="S45">
        <f t="shared" si="25"/>
        <v>9901.2199999999993</v>
      </c>
      <c r="T45">
        <f t="shared" si="26"/>
        <v>0</v>
      </c>
      <c r="U45">
        <f t="shared" si="27"/>
        <v>23.78667368</v>
      </c>
      <c r="V45">
        <f t="shared" si="28"/>
        <v>0</v>
      </c>
      <c r="W45">
        <f t="shared" si="29"/>
        <v>0</v>
      </c>
      <c r="X45">
        <f t="shared" si="30"/>
        <v>9109.1200000000008</v>
      </c>
      <c r="Y45">
        <f t="shared" si="31"/>
        <v>4059.5</v>
      </c>
      <c r="AA45">
        <v>47214780</v>
      </c>
      <c r="AB45">
        <f t="shared" si="32"/>
        <v>1566.3</v>
      </c>
      <c r="AC45">
        <f t="shared" si="56"/>
        <v>0</v>
      </c>
      <c r="AD45">
        <f>ROUND(((((ET45*1.1))-((EU45*1.1)))+AE45),1)</f>
        <v>281.60000000000002</v>
      </c>
      <c r="AE45">
        <f t="shared" si="57"/>
        <v>30.9</v>
      </c>
      <c r="AF45">
        <f t="shared" si="57"/>
        <v>1284.7</v>
      </c>
      <c r="AG45">
        <f t="shared" si="36"/>
        <v>0</v>
      </c>
      <c r="AH45">
        <f t="shared" si="58"/>
        <v>118.58000000000001</v>
      </c>
      <c r="AI45">
        <f t="shared" si="58"/>
        <v>0</v>
      </c>
      <c r="AJ45">
        <f t="shared" si="38"/>
        <v>0</v>
      </c>
      <c r="AK45">
        <v>1423.89</v>
      </c>
      <c r="AL45">
        <v>0</v>
      </c>
      <c r="AM45">
        <v>255.97</v>
      </c>
      <c r="AN45">
        <v>28.08</v>
      </c>
      <c r="AO45">
        <v>1167.92</v>
      </c>
      <c r="AP45">
        <v>0</v>
      </c>
      <c r="AQ45">
        <v>107.8</v>
      </c>
      <c r="AR45">
        <v>0</v>
      </c>
      <c r="AS45">
        <v>0</v>
      </c>
      <c r="AT45">
        <v>92</v>
      </c>
      <c r="AU45">
        <v>41</v>
      </c>
      <c r="AV45">
        <v>1.0669999999999999</v>
      </c>
      <c r="AW45">
        <v>1.081</v>
      </c>
      <c r="AZ45">
        <v>1</v>
      </c>
      <c r="BA45">
        <v>38.42</v>
      </c>
      <c r="BB45">
        <v>12.45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71</v>
      </c>
      <c r="BM45">
        <v>2254</v>
      </c>
      <c r="BN45">
        <v>0</v>
      </c>
      <c r="BO45" t="s">
        <v>69</v>
      </c>
      <c r="BP45">
        <v>1</v>
      </c>
      <c r="BQ45">
        <v>30</v>
      </c>
      <c r="BR45">
        <v>0</v>
      </c>
      <c r="BS45">
        <v>38.42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295</v>
      </c>
      <c r="CO45">
        <v>0</v>
      </c>
      <c r="CP45">
        <f t="shared" si="39"/>
        <v>10604.4</v>
      </c>
      <c r="CQ45">
        <f t="shared" si="40"/>
        <v>0</v>
      </c>
      <c r="CR45">
        <f>(ROUND((ROUND((((ET45*1.1))*AV45*1),2)*BB45),2)+ROUND((ROUND(((AE45-((EU45*1.1)))*AV45*1),2)*BS45),2))</f>
        <v>3740.73</v>
      </c>
      <c r="CS45">
        <f t="shared" si="42"/>
        <v>1266.71</v>
      </c>
      <c r="CT45">
        <f t="shared" si="43"/>
        <v>52664.98</v>
      </c>
      <c r="CU45">
        <f t="shared" si="44"/>
        <v>0</v>
      </c>
      <c r="CV45">
        <f t="shared" si="45"/>
        <v>126.52486</v>
      </c>
      <c r="CW45">
        <f t="shared" si="46"/>
        <v>0</v>
      </c>
      <c r="CX45">
        <f t="shared" si="47"/>
        <v>0</v>
      </c>
      <c r="CY45">
        <f>S45*(BZ45/100)</f>
        <v>9109.1224000000002</v>
      </c>
      <c r="CZ45">
        <f>S45*(CA45/100)</f>
        <v>4059.5001999999995</v>
      </c>
      <c r="DB45">
        <v>18</v>
      </c>
      <c r="DC45" t="s">
        <v>3</v>
      </c>
      <c r="DD45" t="s">
        <v>3</v>
      </c>
      <c r="DE45" t="s">
        <v>22</v>
      </c>
      <c r="DF45" t="s">
        <v>22</v>
      </c>
      <c r="DG45" t="s">
        <v>22</v>
      </c>
      <c r="DH45" t="s">
        <v>3</v>
      </c>
      <c r="DI45" t="s">
        <v>22</v>
      </c>
      <c r="DJ45" t="s">
        <v>22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1.0669999999999999</v>
      </c>
      <c r="DQ45">
        <v>1.081</v>
      </c>
      <c r="DU45">
        <v>1013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44050782</v>
      </c>
      <c r="EF45">
        <v>30</v>
      </c>
      <c r="EG45" t="s">
        <v>23</v>
      </c>
      <c r="EH45">
        <v>0</v>
      </c>
      <c r="EI45" t="s">
        <v>3</v>
      </c>
      <c r="EJ45">
        <v>1</v>
      </c>
      <c r="EK45">
        <v>2254</v>
      </c>
      <c r="EL45" t="s">
        <v>66</v>
      </c>
      <c r="EM45" t="s">
        <v>67</v>
      </c>
      <c r="EO45" t="s">
        <v>26</v>
      </c>
      <c r="EQ45">
        <v>131072</v>
      </c>
      <c r="ER45">
        <v>1423.89</v>
      </c>
      <c r="ES45">
        <v>0</v>
      </c>
      <c r="ET45">
        <v>255.97</v>
      </c>
      <c r="EU45">
        <v>28.08</v>
      </c>
      <c r="EV45">
        <v>1167.92</v>
      </c>
      <c r="EW45">
        <v>107.8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-2119360230</v>
      </c>
      <c r="GG45">
        <v>2</v>
      </c>
      <c r="GH45">
        <v>1</v>
      </c>
      <c r="GI45">
        <v>2</v>
      </c>
      <c r="GJ45">
        <v>0</v>
      </c>
      <c r="GK45">
        <f>ROUND(R45*(S12)/100,2)</f>
        <v>381.12</v>
      </c>
      <c r="GL45">
        <f t="shared" si="48"/>
        <v>0</v>
      </c>
      <c r="GM45">
        <f t="shared" si="49"/>
        <v>24154.14</v>
      </c>
      <c r="GN45">
        <f t="shared" si="50"/>
        <v>24154.14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72</v>
      </c>
      <c r="F46" s="2" t="s">
        <v>73</v>
      </c>
      <c r="G46" s="2" t="s">
        <v>74</v>
      </c>
      <c r="H46" s="2" t="s">
        <v>56</v>
      </c>
      <c r="I46" s="2">
        <f>ROUND(94+188,9)</f>
        <v>282</v>
      </c>
      <c r="J46" s="2">
        <v>0</v>
      </c>
      <c r="K46" s="2">
        <f>ROUND(94+188,9)</f>
        <v>282</v>
      </c>
      <c r="L46" s="2"/>
      <c r="M46" s="2"/>
      <c r="N46" s="2"/>
      <c r="O46" s="2">
        <f t="shared" si="21"/>
        <v>33952.800000000003</v>
      </c>
      <c r="P46" s="2">
        <f t="shared" si="22"/>
        <v>33952.800000000003</v>
      </c>
      <c r="Q46" s="2">
        <f t="shared" ref="Q46:Q51" si="59">(ROUND((ROUND(((ET46)*AV46*I46),2)*BB46),2)+ROUND((ROUND(((AE46-(EU46))*AV46*I46),2)*BS46),2))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47214779</v>
      </c>
      <c r="AB46" s="2">
        <f t="shared" si="32"/>
        <v>120.4</v>
      </c>
      <c r="AC46" s="2">
        <f t="shared" si="56"/>
        <v>120.4</v>
      </c>
      <c r="AD46" s="2">
        <f t="shared" ref="AD46:AD51" si="60">ROUND((((ET46)-(EU46))+AE46),1)</f>
        <v>0</v>
      </c>
      <c r="AE46" s="2">
        <f t="shared" ref="AE46:AF51" si="61">ROUND((EU46),1)</f>
        <v>0</v>
      </c>
      <c r="AF46" s="2">
        <f t="shared" si="61"/>
        <v>0</v>
      </c>
      <c r="AG46" s="2">
        <f t="shared" si="36"/>
        <v>0</v>
      </c>
      <c r="AH46" s="2">
        <f t="shared" ref="AH46:AI51" si="62">(EW46)</f>
        <v>0</v>
      </c>
      <c r="AI46" s="2">
        <f t="shared" si="62"/>
        <v>0</v>
      </c>
      <c r="AJ46" s="2">
        <f t="shared" si="38"/>
        <v>0</v>
      </c>
      <c r="AK46" s="2">
        <v>120.43</v>
      </c>
      <c r="AL46" s="2">
        <v>120.43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1617</v>
      </c>
      <c r="BN46" s="2">
        <v>0</v>
      </c>
      <c r="BO46" s="2" t="s">
        <v>3</v>
      </c>
      <c r="BP46" s="2">
        <v>0</v>
      </c>
      <c r="BQ46" s="2">
        <v>200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9"/>
        <v>33952.800000000003</v>
      </c>
      <c r="CQ46" s="2">
        <f t="shared" si="40"/>
        <v>120.4</v>
      </c>
      <c r="CR46" s="2">
        <f t="shared" ref="CR46:CR51" si="63"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56</v>
      </c>
      <c r="DW46" s="2" t="s">
        <v>56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44050103</v>
      </c>
      <c r="EF46" s="2">
        <v>200</v>
      </c>
      <c r="EG46" s="2" t="s">
        <v>58</v>
      </c>
      <c r="EH46" s="2">
        <v>0</v>
      </c>
      <c r="EI46" s="2" t="s">
        <v>3</v>
      </c>
      <c r="EJ46" s="2">
        <v>1</v>
      </c>
      <c r="EK46" s="2">
        <v>1617</v>
      </c>
      <c r="EL46" s="2" t="s">
        <v>59</v>
      </c>
      <c r="EM46" s="2" t="s">
        <v>60</v>
      </c>
      <c r="EN46" s="2"/>
      <c r="EO46" s="2" t="s">
        <v>3</v>
      </c>
      <c r="EP46" s="2"/>
      <c r="EQ46" s="2">
        <v>131072</v>
      </c>
      <c r="ER46" s="2">
        <v>120.43</v>
      </c>
      <c r="ES46" s="2">
        <v>120.43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75</v>
      </c>
      <c r="GB46" s="2"/>
      <c r="GC46" s="2"/>
      <c r="GD46" s="2">
        <v>0</v>
      </c>
      <c r="GE46" s="2"/>
      <c r="GF46" s="2">
        <v>-1840773881</v>
      </c>
      <c r="GG46" s="2">
        <v>2</v>
      </c>
      <c r="GH46" s="2">
        <v>0</v>
      </c>
      <c r="GI46" s="2">
        <v>3</v>
      </c>
      <c r="GJ46" s="2">
        <v>0</v>
      </c>
      <c r="GK46" s="2">
        <f>ROUND(R46*(R12)/100,2)</f>
        <v>0</v>
      </c>
      <c r="GL46" s="2">
        <f t="shared" si="48"/>
        <v>0</v>
      </c>
      <c r="GM46" s="2">
        <f t="shared" si="49"/>
        <v>33952.800000000003</v>
      </c>
      <c r="GN46" s="2">
        <f t="shared" si="50"/>
        <v>33952.800000000003</v>
      </c>
      <c r="GO46" s="2">
        <f t="shared" si="51"/>
        <v>0</v>
      </c>
      <c r="GP46" s="2">
        <f t="shared" si="52"/>
        <v>0</v>
      </c>
      <c r="GQ46" s="2"/>
      <c r="GR46" s="2">
        <v>0</v>
      </c>
      <c r="GS46" s="2">
        <v>4</v>
      </c>
      <c r="GT46" s="2">
        <v>0</v>
      </c>
      <c r="GU46" s="2" t="s">
        <v>3</v>
      </c>
      <c r="GV46" s="2">
        <f t="shared" si="53"/>
        <v>0</v>
      </c>
      <c r="GW46" s="2">
        <v>1</v>
      </c>
      <c r="GX46" s="2">
        <f t="shared" si="54"/>
        <v>0</v>
      </c>
      <c r="GY46" s="2"/>
      <c r="GZ46" s="2"/>
      <c r="HA46" s="2">
        <v>0</v>
      </c>
      <c r="HB46" s="2">
        <v>0</v>
      </c>
      <c r="HC46" s="2">
        <f t="shared" si="55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72</v>
      </c>
      <c r="F47" t="s">
        <v>73</v>
      </c>
      <c r="G47" t="s">
        <v>74</v>
      </c>
      <c r="H47" t="s">
        <v>56</v>
      </c>
      <c r="I47">
        <f>ROUND(94+188,9)</f>
        <v>282</v>
      </c>
      <c r="J47">
        <v>0</v>
      </c>
      <c r="K47">
        <f>ROUND(94+188,9)</f>
        <v>282</v>
      </c>
      <c r="O47">
        <f t="shared" si="21"/>
        <v>260659.93</v>
      </c>
      <c r="P47">
        <f t="shared" si="22"/>
        <v>260659.93</v>
      </c>
      <c r="Q47">
        <f t="shared" si="59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47214780</v>
      </c>
      <c r="AB47">
        <f t="shared" si="32"/>
        <v>94.9</v>
      </c>
      <c r="AC47">
        <f t="shared" si="56"/>
        <v>94.9</v>
      </c>
      <c r="AD47">
        <f t="shared" si="60"/>
        <v>0</v>
      </c>
      <c r="AE47">
        <f t="shared" si="61"/>
        <v>0</v>
      </c>
      <c r="AF47">
        <f t="shared" si="61"/>
        <v>0</v>
      </c>
      <c r="AG47">
        <f t="shared" si="36"/>
        <v>0</v>
      </c>
      <c r="AH47">
        <f t="shared" si="62"/>
        <v>0</v>
      </c>
      <c r="AI47">
        <f t="shared" si="62"/>
        <v>0</v>
      </c>
      <c r="AJ47">
        <f t="shared" si="38"/>
        <v>0</v>
      </c>
      <c r="AK47">
        <v>94.9</v>
      </c>
      <c r="AL47">
        <v>94.9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9.74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1617</v>
      </c>
      <c r="BN47">
        <v>0</v>
      </c>
      <c r="BO47" t="s">
        <v>3</v>
      </c>
      <c r="BP47">
        <v>0</v>
      </c>
      <c r="BQ47">
        <v>200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9"/>
        <v>260659.93</v>
      </c>
      <c r="CQ47">
        <f t="shared" si="40"/>
        <v>924.33</v>
      </c>
      <c r="CR47">
        <f t="shared" si="63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56</v>
      </c>
      <c r="DW47" t="s">
        <v>56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44050103</v>
      </c>
      <c r="EF47">
        <v>200</v>
      </c>
      <c r="EG47" t="s">
        <v>58</v>
      </c>
      <c r="EH47">
        <v>0</v>
      </c>
      <c r="EI47" t="s">
        <v>3</v>
      </c>
      <c r="EJ47">
        <v>1</v>
      </c>
      <c r="EK47">
        <v>1617</v>
      </c>
      <c r="EL47" t="s">
        <v>59</v>
      </c>
      <c r="EM47" t="s">
        <v>60</v>
      </c>
      <c r="EO47" t="s">
        <v>3</v>
      </c>
      <c r="EQ47">
        <v>131072</v>
      </c>
      <c r="ER47">
        <v>94.9</v>
      </c>
      <c r="ES47">
        <v>94.9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906.23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76</v>
      </c>
      <c r="GD47">
        <v>0</v>
      </c>
      <c r="GF47">
        <v>-1840773881</v>
      </c>
      <c r="GG47">
        <v>2</v>
      </c>
      <c r="GH47">
        <v>3</v>
      </c>
      <c r="GI47">
        <v>3</v>
      </c>
      <c r="GJ47">
        <v>0</v>
      </c>
      <c r="GK47">
        <f>ROUND(R47*(S12)/100,2)</f>
        <v>0</v>
      </c>
      <c r="GL47">
        <f t="shared" si="48"/>
        <v>0</v>
      </c>
      <c r="GM47">
        <f t="shared" si="49"/>
        <v>260659.93</v>
      </c>
      <c r="GN47">
        <f t="shared" si="50"/>
        <v>260659.93</v>
      </c>
      <c r="GO47">
        <f t="shared" si="51"/>
        <v>0</v>
      </c>
      <c r="GP47">
        <f t="shared" si="52"/>
        <v>0</v>
      </c>
      <c r="GR47">
        <v>1</v>
      </c>
      <c r="GS47">
        <v>1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27</v>
      </c>
      <c r="HF47" t="s">
        <v>77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78</v>
      </c>
      <c r="F48" s="2" t="s">
        <v>79</v>
      </c>
      <c r="G48" s="2" t="s">
        <v>80</v>
      </c>
      <c r="H48" s="2" t="s">
        <v>81</v>
      </c>
      <c r="I48" s="2">
        <v>25.3</v>
      </c>
      <c r="J48" s="2">
        <v>0</v>
      </c>
      <c r="K48" s="2">
        <v>25.3</v>
      </c>
      <c r="L48" s="2"/>
      <c r="M48" s="2"/>
      <c r="N48" s="2"/>
      <c r="O48" s="2">
        <f t="shared" si="21"/>
        <v>2656.5</v>
      </c>
      <c r="P48" s="2">
        <f t="shared" si="22"/>
        <v>2656.5</v>
      </c>
      <c r="Q48" s="2">
        <f t="shared" si="59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47214779</v>
      </c>
      <c r="AB48" s="2">
        <f t="shared" si="32"/>
        <v>105</v>
      </c>
      <c r="AC48" s="2">
        <f t="shared" si="56"/>
        <v>105</v>
      </c>
      <c r="AD48" s="2">
        <f t="shared" si="60"/>
        <v>0</v>
      </c>
      <c r="AE48" s="2">
        <f t="shared" si="61"/>
        <v>0</v>
      </c>
      <c r="AF48" s="2">
        <f t="shared" si="61"/>
        <v>0</v>
      </c>
      <c r="AG48" s="2">
        <f t="shared" si="36"/>
        <v>0</v>
      </c>
      <c r="AH48" s="2">
        <f t="shared" si="62"/>
        <v>0</v>
      </c>
      <c r="AI48" s="2">
        <f t="shared" si="62"/>
        <v>0</v>
      </c>
      <c r="AJ48" s="2">
        <f t="shared" si="38"/>
        <v>0</v>
      </c>
      <c r="AK48" s="2">
        <v>104.99</v>
      </c>
      <c r="AL48" s="2">
        <v>104.99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82</v>
      </c>
      <c r="BK48" s="2"/>
      <c r="BL48" s="2"/>
      <c r="BM48" s="2">
        <v>1617</v>
      </c>
      <c r="BN48" s="2">
        <v>0</v>
      </c>
      <c r="BO48" s="2" t="s">
        <v>3</v>
      </c>
      <c r="BP48" s="2">
        <v>0</v>
      </c>
      <c r="BQ48" s="2">
        <v>200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9"/>
        <v>2656.5</v>
      </c>
      <c r="CQ48" s="2">
        <f t="shared" si="40"/>
        <v>105</v>
      </c>
      <c r="CR48" s="2">
        <f t="shared" si="63"/>
        <v>0</v>
      </c>
      <c r="CS48" s="2">
        <f t="shared" si="42"/>
        <v>0</v>
      </c>
      <c r="CT48" s="2">
        <f t="shared" si="43"/>
        <v>0</v>
      </c>
      <c r="CU48" s="2">
        <f t="shared" si="44"/>
        <v>0</v>
      </c>
      <c r="CV48" s="2">
        <f t="shared" si="45"/>
        <v>0</v>
      </c>
      <c r="CW48" s="2">
        <f t="shared" si="46"/>
        <v>0</v>
      </c>
      <c r="CX48" s="2">
        <f t="shared" si="47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81</v>
      </c>
      <c r="DW48" s="2" t="s">
        <v>81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44050103</v>
      </c>
      <c r="EF48" s="2">
        <v>200</v>
      </c>
      <c r="EG48" s="2" t="s">
        <v>58</v>
      </c>
      <c r="EH48" s="2">
        <v>0</v>
      </c>
      <c r="EI48" s="2" t="s">
        <v>3</v>
      </c>
      <c r="EJ48" s="2">
        <v>1</v>
      </c>
      <c r="EK48" s="2">
        <v>1617</v>
      </c>
      <c r="EL48" s="2" t="s">
        <v>59</v>
      </c>
      <c r="EM48" s="2" t="s">
        <v>60</v>
      </c>
      <c r="EN48" s="2"/>
      <c r="EO48" s="2" t="s">
        <v>3</v>
      </c>
      <c r="EP48" s="2"/>
      <c r="EQ48" s="2">
        <v>131072</v>
      </c>
      <c r="ER48" s="2">
        <v>104.99</v>
      </c>
      <c r="ES48" s="2">
        <v>104.99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0</v>
      </c>
      <c r="GE48" s="2"/>
      <c r="GF48" s="2">
        <v>-2144627602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8"/>
        <v>0</v>
      </c>
      <c r="GM48" s="2">
        <f t="shared" si="49"/>
        <v>2656.5</v>
      </c>
      <c r="GN48" s="2">
        <f t="shared" si="50"/>
        <v>2656.5</v>
      </c>
      <c r="GO48" s="2">
        <f t="shared" si="51"/>
        <v>0</v>
      </c>
      <c r="GP48" s="2">
        <f t="shared" si="52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3"/>
        <v>0</v>
      </c>
      <c r="GW48" s="2">
        <v>1</v>
      </c>
      <c r="GX48" s="2">
        <f t="shared" si="54"/>
        <v>0</v>
      </c>
      <c r="GY48" s="2"/>
      <c r="GZ48" s="2"/>
      <c r="HA48" s="2">
        <v>0</v>
      </c>
      <c r="HB48" s="2">
        <v>0</v>
      </c>
      <c r="HC48" s="2">
        <f t="shared" si="55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78</v>
      </c>
      <c r="F49" t="s">
        <v>79</v>
      </c>
      <c r="G49" t="s">
        <v>80</v>
      </c>
      <c r="H49" t="s">
        <v>81</v>
      </c>
      <c r="I49">
        <v>25.3</v>
      </c>
      <c r="J49">
        <v>0</v>
      </c>
      <c r="K49">
        <v>25.3</v>
      </c>
      <c r="O49">
        <f t="shared" si="21"/>
        <v>20428.490000000002</v>
      </c>
      <c r="P49">
        <f t="shared" si="22"/>
        <v>20428.490000000002</v>
      </c>
      <c r="Q49">
        <f t="shared" si="59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47214780</v>
      </c>
      <c r="AB49">
        <f t="shared" si="32"/>
        <v>105</v>
      </c>
      <c r="AC49">
        <f t="shared" si="56"/>
        <v>105</v>
      </c>
      <c r="AD49">
        <f t="shared" si="60"/>
        <v>0</v>
      </c>
      <c r="AE49">
        <f t="shared" si="61"/>
        <v>0</v>
      </c>
      <c r="AF49">
        <f t="shared" si="61"/>
        <v>0</v>
      </c>
      <c r="AG49">
        <f t="shared" si="36"/>
        <v>0</v>
      </c>
      <c r="AH49">
        <f t="shared" si="62"/>
        <v>0</v>
      </c>
      <c r="AI49">
        <f t="shared" si="62"/>
        <v>0</v>
      </c>
      <c r="AJ49">
        <f t="shared" si="38"/>
        <v>0</v>
      </c>
      <c r="AK49">
        <v>104.99</v>
      </c>
      <c r="AL49">
        <v>104.99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7.69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82</v>
      </c>
      <c r="BM49">
        <v>1617</v>
      </c>
      <c r="BN49">
        <v>0</v>
      </c>
      <c r="BO49" t="s">
        <v>79</v>
      </c>
      <c r="BP49">
        <v>1</v>
      </c>
      <c r="BQ49">
        <v>200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20428.490000000002</v>
      </c>
      <c r="CQ49">
        <f t="shared" si="40"/>
        <v>807.45</v>
      </c>
      <c r="CR49">
        <f t="shared" si="63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81</v>
      </c>
      <c r="DW49" t="s">
        <v>81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44050103</v>
      </c>
      <c r="EF49">
        <v>200</v>
      </c>
      <c r="EG49" t="s">
        <v>58</v>
      </c>
      <c r="EH49">
        <v>0</v>
      </c>
      <c r="EI49" t="s">
        <v>3</v>
      </c>
      <c r="EJ49">
        <v>1</v>
      </c>
      <c r="EK49">
        <v>1617</v>
      </c>
      <c r="EL49" t="s">
        <v>59</v>
      </c>
      <c r="EM49" t="s">
        <v>60</v>
      </c>
      <c r="EO49" t="s">
        <v>3</v>
      </c>
      <c r="EQ49">
        <v>131072</v>
      </c>
      <c r="ER49">
        <v>104.99</v>
      </c>
      <c r="ES49">
        <v>104.99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-2144627602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8"/>
        <v>0</v>
      </c>
      <c r="GM49">
        <f t="shared" si="49"/>
        <v>20428.490000000002</v>
      </c>
      <c r="GN49">
        <f t="shared" si="50"/>
        <v>20428.490000000002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83</v>
      </c>
      <c r="F50" s="2" t="s">
        <v>84</v>
      </c>
      <c r="G50" s="2" t="s">
        <v>85</v>
      </c>
      <c r="H50" s="2" t="s">
        <v>86</v>
      </c>
      <c r="I50" s="2">
        <v>7</v>
      </c>
      <c r="J50" s="2">
        <v>0</v>
      </c>
      <c r="K50" s="2">
        <v>7</v>
      </c>
      <c r="L50" s="2"/>
      <c r="M50" s="2"/>
      <c r="N50" s="2"/>
      <c r="O50" s="2">
        <f t="shared" si="21"/>
        <v>27.3</v>
      </c>
      <c r="P50" s="2">
        <f t="shared" si="22"/>
        <v>27.3</v>
      </c>
      <c r="Q50" s="2">
        <f t="shared" si="59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47214779</v>
      </c>
      <c r="AB50" s="2">
        <f t="shared" si="32"/>
        <v>3.9</v>
      </c>
      <c r="AC50" s="2">
        <f t="shared" si="56"/>
        <v>3.9</v>
      </c>
      <c r="AD50" s="2">
        <f t="shared" si="60"/>
        <v>0</v>
      </c>
      <c r="AE50" s="2">
        <f t="shared" si="61"/>
        <v>0</v>
      </c>
      <c r="AF50" s="2">
        <f t="shared" si="61"/>
        <v>0</v>
      </c>
      <c r="AG50" s="2">
        <f t="shared" si="36"/>
        <v>0</v>
      </c>
      <c r="AH50" s="2">
        <f t="shared" si="62"/>
        <v>0</v>
      </c>
      <c r="AI50" s="2">
        <f t="shared" si="62"/>
        <v>0</v>
      </c>
      <c r="AJ50" s="2">
        <f t="shared" si="38"/>
        <v>0</v>
      </c>
      <c r="AK50" s="2">
        <v>3.9</v>
      </c>
      <c r="AL50" s="2">
        <v>3.9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87</v>
      </c>
      <c r="BK50" s="2"/>
      <c r="BL50" s="2"/>
      <c r="BM50" s="2">
        <v>1617</v>
      </c>
      <c r="BN50" s="2">
        <v>0</v>
      </c>
      <c r="BO50" s="2" t="s">
        <v>3</v>
      </c>
      <c r="BP50" s="2">
        <v>0</v>
      </c>
      <c r="BQ50" s="2">
        <v>200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9"/>
        <v>27.3</v>
      </c>
      <c r="CQ50" s="2">
        <f t="shared" si="40"/>
        <v>3.9</v>
      </c>
      <c r="CR50" s="2">
        <f t="shared" si="63"/>
        <v>0</v>
      </c>
      <c r="CS50" s="2">
        <f t="shared" si="42"/>
        <v>0</v>
      </c>
      <c r="CT50" s="2">
        <f t="shared" si="43"/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86</v>
      </c>
      <c r="DW50" s="2" t="s">
        <v>86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44050103</v>
      </c>
      <c r="EF50" s="2">
        <v>200</v>
      </c>
      <c r="EG50" s="2" t="s">
        <v>58</v>
      </c>
      <c r="EH50" s="2">
        <v>0</v>
      </c>
      <c r="EI50" s="2" t="s">
        <v>3</v>
      </c>
      <c r="EJ50" s="2">
        <v>1</v>
      </c>
      <c r="EK50" s="2">
        <v>1617</v>
      </c>
      <c r="EL50" s="2" t="s">
        <v>59</v>
      </c>
      <c r="EM50" s="2" t="s">
        <v>60</v>
      </c>
      <c r="EN50" s="2"/>
      <c r="EO50" s="2" t="s">
        <v>3</v>
      </c>
      <c r="EP50" s="2"/>
      <c r="EQ50" s="2">
        <v>131072</v>
      </c>
      <c r="ER50" s="2">
        <v>3.9</v>
      </c>
      <c r="ES50" s="2">
        <v>3.9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0</v>
      </c>
      <c r="GE50" s="2"/>
      <c r="GF50" s="2">
        <v>1214277716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8"/>
        <v>0</v>
      </c>
      <c r="GM50" s="2">
        <f t="shared" si="49"/>
        <v>27.3</v>
      </c>
      <c r="GN50" s="2">
        <f t="shared" si="50"/>
        <v>27.3</v>
      </c>
      <c r="GO50" s="2">
        <f t="shared" si="51"/>
        <v>0</v>
      </c>
      <c r="GP50" s="2">
        <f t="shared" si="52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3"/>
        <v>0</v>
      </c>
      <c r="GW50" s="2">
        <v>1</v>
      </c>
      <c r="GX50" s="2">
        <f t="shared" si="54"/>
        <v>0</v>
      </c>
      <c r="GY50" s="2"/>
      <c r="GZ50" s="2"/>
      <c r="HA50" s="2">
        <v>0</v>
      </c>
      <c r="HB50" s="2">
        <v>0</v>
      </c>
      <c r="HC50" s="2">
        <f t="shared" si="55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83</v>
      </c>
      <c r="F51" t="s">
        <v>84</v>
      </c>
      <c r="G51" t="s">
        <v>85</v>
      </c>
      <c r="H51" t="s">
        <v>86</v>
      </c>
      <c r="I51">
        <v>7</v>
      </c>
      <c r="J51">
        <v>0</v>
      </c>
      <c r="K51">
        <v>7</v>
      </c>
      <c r="O51">
        <f t="shared" si="21"/>
        <v>368.82</v>
      </c>
      <c r="P51">
        <f t="shared" si="22"/>
        <v>368.82</v>
      </c>
      <c r="Q51">
        <f t="shared" si="59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47214780</v>
      </c>
      <c r="AB51">
        <f t="shared" si="32"/>
        <v>3.9</v>
      </c>
      <c r="AC51">
        <f t="shared" si="56"/>
        <v>3.9</v>
      </c>
      <c r="AD51">
        <f t="shared" si="60"/>
        <v>0</v>
      </c>
      <c r="AE51">
        <f t="shared" si="61"/>
        <v>0</v>
      </c>
      <c r="AF51">
        <f t="shared" si="61"/>
        <v>0</v>
      </c>
      <c r="AG51">
        <f t="shared" si="36"/>
        <v>0</v>
      </c>
      <c r="AH51">
        <f t="shared" si="62"/>
        <v>0</v>
      </c>
      <c r="AI51">
        <f t="shared" si="62"/>
        <v>0</v>
      </c>
      <c r="AJ51">
        <f t="shared" si="38"/>
        <v>0</v>
      </c>
      <c r="AK51">
        <v>3.9</v>
      </c>
      <c r="AL51">
        <v>3.9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13.51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87</v>
      </c>
      <c r="BM51">
        <v>1617</v>
      </c>
      <c r="BN51">
        <v>0</v>
      </c>
      <c r="BO51" t="s">
        <v>84</v>
      </c>
      <c r="BP51">
        <v>1</v>
      </c>
      <c r="BQ51">
        <v>200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9"/>
        <v>368.82</v>
      </c>
      <c r="CQ51">
        <f t="shared" si="40"/>
        <v>52.69</v>
      </c>
      <c r="CR51">
        <f t="shared" si="63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86</v>
      </c>
      <c r="DW51" t="s">
        <v>86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44050103</v>
      </c>
      <c r="EF51">
        <v>200</v>
      </c>
      <c r="EG51" t="s">
        <v>58</v>
      </c>
      <c r="EH51">
        <v>0</v>
      </c>
      <c r="EI51" t="s">
        <v>3</v>
      </c>
      <c r="EJ51">
        <v>1</v>
      </c>
      <c r="EK51">
        <v>1617</v>
      </c>
      <c r="EL51" t="s">
        <v>59</v>
      </c>
      <c r="EM51" t="s">
        <v>60</v>
      </c>
      <c r="EO51" t="s">
        <v>3</v>
      </c>
      <c r="EQ51">
        <v>131072</v>
      </c>
      <c r="ER51">
        <v>3.9</v>
      </c>
      <c r="ES51">
        <v>3.9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1214277716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8"/>
        <v>0</v>
      </c>
      <c r="GM51">
        <f t="shared" si="49"/>
        <v>368.82</v>
      </c>
      <c r="GN51">
        <f t="shared" si="50"/>
        <v>368.82</v>
      </c>
      <c r="GO51">
        <f t="shared" si="51"/>
        <v>0</v>
      </c>
      <c r="GP51">
        <f t="shared" si="52"/>
        <v>0</v>
      </c>
      <c r="GR51">
        <v>0</v>
      </c>
      <c r="GS51">
        <v>3</v>
      </c>
      <c r="GT51">
        <v>0</v>
      </c>
      <c r="GU51" t="s">
        <v>3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ROW(SmtRes!A14)</f>
        <v>14</v>
      </c>
      <c r="D52" s="2">
        <f>ROW(EtalonRes!A56)</f>
        <v>56</v>
      </c>
      <c r="E52" s="2" t="s">
        <v>88</v>
      </c>
      <c r="F52" s="2" t="s">
        <v>89</v>
      </c>
      <c r="G52" s="2" t="s">
        <v>90</v>
      </c>
      <c r="H52" s="2" t="s">
        <v>91</v>
      </c>
      <c r="I52" s="2">
        <v>24</v>
      </c>
      <c r="J52" s="2">
        <v>0</v>
      </c>
      <c r="K52" s="2">
        <v>24</v>
      </c>
      <c r="L52" s="2"/>
      <c r="M52" s="2"/>
      <c r="N52" s="2"/>
      <c r="O52" s="2">
        <f t="shared" si="21"/>
        <v>502.45</v>
      </c>
      <c r="P52" s="2">
        <f t="shared" si="22"/>
        <v>21.66</v>
      </c>
      <c r="Q52" s="2">
        <f>(ROUND((ROUND((((ET52*1.1))*AV52*I52),2)*BB52),2)+ROUND((ROUND(((AE52-((EU52*1.1)))*AV52*I52),2)*BS52),2))</f>
        <v>63.38</v>
      </c>
      <c r="R52" s="2">
        <f t="shared" si="24"/>
        <v>0</v>
      </c>
      <c r="S52" s="2">
        <f t="shared" si="25"/>
        <v>417.41</v>
      </c>
      <c r="T52" s="2">
        <f t="shared" si="26"/>
        <v>0</v>
      </c>
      <c r="U52" s="2">
        <f t="shared" si="27"/>
        <v>32.394119999999994</v>
      </c>
      <c r="V52" s="2">
        <f t="shared" si="28"/>
        <v>0</v>
      </c>
      <c r="W52" s="2">
        <f t="shared" si="29"/>
        <v>0</v>
      </c>
      <c r="X52" s="2">
        <f t="shared" si="30"/>
        <v>555.16</v>
      </c>
      <c r="Y52" s="2">
        <f t="shared" si="31"/>
        <v>471.67</v>
      </c>
      <c r="Z52" s="2"/>
      <c r="AA52" s="2">
        <v>47214779</v>
      </c>
      <c r="AB52" s="2">
        <f t="shared" si="32"/>
        <v>19.7</v>
      </c>
      <c r="AC52" s="2">
        <f t="shared" si="56"/>
        <v>0.9</v>
      </c>
      <c r="AD52" s="2">
        <f>ROUND(((((ET52*1.1))-((EU52*1.1)))+AE52),1)</f>
        <v>2.5</v>
      </c>
      <c r="AE52" s="2">
        <f>ROUND(((EU52*1.1)),1)</f>
        <v>0</v>
      </c>
      <c r="AF52" s="2">
        <f>ROUND(((EV52*1.1)),1)</f>
        <v>16.3</v>
      </c>
      <c r="AG52" s="2">
        <f t="shared" si="36"/>
        <v>0</v>
      </c>
      <c r="AH52" s="2">
        <f>((EW52*1.1))</f>
        <v>1.2649999999999999</v>
      </c>
      <c r="AI52" s="2">
        <f>((EX52*1.1))</f>
        <v>0</v>
      </c>
      <c r="AJ52" s="2">
        <f t="shared" si="38"/>
        <v>0</v>
      </c>
      <c r="AK52" s="2">
        <v>17.989999999999998</v>
      </c>
      <c r="AL52" s="2">
        <v>0.91</v>
      </c>
      <c r="AM52" s="2">
        <v>2.25</v>
      </c>
      <c r="AN52" s="2">
        <v>0</v>
      </c>
      <c r="AO52" s="2">
        <v>14.83</v>
      </c>
      <c r="AP52" s="2">
        <v>0</v>
      </c>
      <c r="AQ52" s="2">
        <v>1.1499999999999999</v>
      </c>
      <c r="AR52" s="2">
        <v>0</v>
      </c>
      <c r="AS52" s="2">
        <v>0</v>
      </c>
      <c r="AT52" s="2">
        <v>133</v>
      </c>
      <c r="AU52" s="2">
        <v>113</v>
      </c>
      <c r="AV52" s="2">
        <v>1.0669999999999999</v>
      </c>
      <c r="AW52" s="2">
        <v>1.0029999999999999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92</v>
      </c>
      <c r="BK52" s="2"/>
      <c r="BL52" s="2"/>
      <c r="BM52" s="2">
        <v>2167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133</v>
      </c>
      <c r="CA52" s="2">
        <v>113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295</v>
      </c>
      <c r="CO52" s="2">
        <v>0</v>
      </c>
      <c r="CP52" s="2">
        <f t="shared" si="39"/>
        <v>502.45000000000005</v>
      </c>
      <c r="CQ52" s="2">
        <f t="shared" si="40"/>
        <v>0.9</v>
      </c>
      <c r="CR52" s="2">
        <f>(ROUND((ROUND((((ET52*1.1))*AV52*1),2)*BB52),2)+ROUND((ROUND(((AE52-((EU52*1.1)))*AV52*1),2)*BS52),2))</f>
        <v>2.64</v>
      </c>
      <c r="CS52" s="2">
        <f t="shared" si="42"/>
        <v>0</v>
      </c>
      <c r="CT52" s="2">
        <f t="shared" si="43"/>
        <v>17.39</v>
      </c>
      <c r="CU52" s="2">
        <f t="shared" si="44"/>
        <v>0</v>
      </c>
      <c r="CV52" s="2">
        <f t="shared" si="45"/>
        <v>1.3497549999999998</v>
      </c>
      <c r="CW52" s="2">
        <f t="shared" si="46"/>
        <v>0</v>
      </c>
      <c r="CX52" s="2">
        <f t="shared" si="47"/>
        <v>0</v>
      </c>
      <c r="CY52" s="2">
        <f>((S52*BZ52)/100)</f>
        <v>555.15530000000001</v>
      </c>
      <c r="CZ52" s="2">
        <f>((S52*CA52)/100)</f>
        <v>471.67330000000004</v>
      </c>
      <c r="DA52" s="2"/>
      <c r="DB52" s="2">
        <v>19</v>
      </c>
      <c r="DC52" s="2" t="s">
        <v>3</v>
      </c>
      <c r="DD52" s="2" t="s">
        <v>3</v>
      </c>
      <c r="DE52" s="2" t="s">
        <v>22</v>
      </c>
      <c r="DF52" s="2" t="s">
        <v>22</v>
      </c>
      <c r="DG52" s="2" t="s">
        <v>22</v>
      </c>
      <c r="DH52" s="2" t="s">
        <v>3</v>
      </c>
      <c r="DI52" s="2" t="s">
        <v>22</v>
      </c>
      <c r="DJ52" s="2" t="s">
        <v>22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91</v>
      </c>
      <c r="DW52" s="2" t="s">
        <v>91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44050659</v>
      </c>
      <c r="EF52" s="2">
        <v>30</v>
      </c>
      <c r="EG52" s="2" t="s">
        <v>23</v>
      </c>
      <c r="EH52" s="2">
        <v>0</v>
      </c>
      <c r="EI52" s="2" t="s">
        <v>3</v>
      </c>
      <c r="EJ52" s="2">
        <v>1</v>
      </c>
      <c r="EK52" s="2">
        <v>2167</v>
      </c>
      <c r="EL52" s="2" t="s">
        <v>93</v>
      </c>
      <c r="EM52" s="2" t="s">
        <v>94</v>
      </c>
      <c r="EN52" s="2"/>
      <c r="EO52" s="2" t="s">
        <v>26</v>
      </c>
      <c r="EP52" s="2"/>
      <c r="EQ52" s="2">
        <v>0</v>
      </c>
      <c r="ER52" s="2">
        <v>17.989999999999998</v>
      </c>
      <c r="ES52" s="2">
        <v>0.91</v>
      </c>
      <c r="ET52" s="2">
        <v>2.25</v>
      </c>
      <c r="EU52" s="2">
        <v>0</v>
      </c>
      <c r="EV52" s="2">
        <v>14.83</v>
      </c>
      <c r="EW52" s="2">
        <v>1.1499999999999999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133</v>
      </c>
      <c r="FY52" s="2">
        <v>113</v>
      </c>
      <c r="FZ52" s="2"/>
      <c r="GA52" s="2" t="s">
        <v>3</v>
      </c>
      <c r="GB52" s="2"/>
      <c r="GC52" s="2"/>
      <c r="GD52" s="2">
        <v>0</v>
      </c>
      <c r="GE52" s="2"/>
      <c r="GF52" s="2">
        <v>-2053116483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8"/>
        <v>0</v>
      </c>
      <c r="GM52" s="2">
        <f t="shared" si="49"/>
        <v>1529.28</v>
      </c>
      <c r="GN52" s="2">
        <f t="shared" si="50"/>
        <v>1529.28</v>
      </c>
      <c r="GO52" s="2">
        <f t="shared" si="51"/>
        <v>0</v>
      </c>
      <c r="GP52" s="2">
        <f t="shared" si="52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3"/>
        <v>0</v>
      </c>
      <c r="GW52" s="2">
        <v>1</v>
      </c>
      <c r="GX52" s="2">
        <f t="shared" si="54"/>
        <v>0</v>
      </c>
      <c r="GY52" s="2"/>
      <c r="GZ52" s="2"/>
      <c r="HA52" s="2">
        <v>0</v>
      </c>
      <c r="HB52" s="2">
        <v>0</v>
      </c>
      <c r="HC52" s="2">
        <f t="shared" si="55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ROW(SmtRes!A18)</f>
        <v>18</v>
      </c>
      <c r="D53">
        <f>ROW(EtalonRes!A60)</f>
        <v>60</v>
      </c>
      <c r="E53" t="s">
        <v>88</v>
      </c>
      <c r="F53" t="s">
        <v>89</v>
      </c>
      <c r="G53" t="s">
        <v>90</v>
      </c>
      <c r="H53" t="s">
        <v>91</v>
      </c>
      <c r="I53">
        <v>24</v>
      </c>
      <c r="J53">
        <v>0</v>
      </c>
      <c r="K53">
        <v>24</v>
      </c>
      <c r="O53">
        <f t="shared" si="21"/>
        <v>18903.509999999998</v>
      </c>
      <c r="P53">
        <f t="shared" si="22"/>
        <v>2279.7199999999998</v>
      </c>
      <c r="Q53">
        <f>(ROUND((ROUND((((ET53*1.1))*AV53*I53),2)*BB53),2)+ROUND((ROUND(((AE53-((EU53*1.1)))*AV53*I53),2)*BS53),2))</f>
        <v>586.9</v>
      </c>
      <c r="R53">
        <f t="shared" si="24"/>
        <v>0</v>
      </c>
      <c r="S53">
        <f t="shared" si="25"/>
        <v>16036.89</v>
      </c>
      <c r="T53">
        <f t="shared" si="26"/>
        <v>0</v>
      </c>
      <c r="U53">
        <f t="shared" si="27"/>
        <v>32.394119999999994</v>
      </c>
      <c r="V53">
        <f t="shared" si="28"/>
        <v>0</v>
      </c>
      <c r="W53">
        <f t="shared" si="29"/>
        <v>0</v>
      </c>
      <c r="X53">
        <f t="shared" si="30"/>
        <v>17480.21</v>
      </c>
      <c r="Y53">
        <f t="shared" si="31"/>
        <v>8659.92</v>
      </c>
      <c r="AA53">
        <v>47214780</v>
      </c>
      <c r="AB53">
        <f t="shared" si="32"/>
        <v>19.7</v>
      </c>
      <c r="AC53">
        <f t="shared" si="56"/>
        <v>0.9</v>
      </c>
      <c r="AD53">
        <f>ROUND(((((ET53*1.1))-((EU53*1.1)))+AE53),1)</f>
        <v>2.5</v>
      </c>
      <c r="AE53">
        <f>ROUND(((EU53*1.1)),1)</f>
        <v>0</v>
      </c>
      <c r="AF53">
        <f>ROUND(((EV53*1.1)),1)</f>
        <v>16.3</v>
      </c>
      <c r="AG53">
        <f t="shared" si="36"/>
        <v>0</v>
      </c>
      <c r="AH53">
        <f>((EW53*1.1))</f>
        <v>1.2649999999999999</v>
      </c>
      <c r="AI53">
        <f>((EX53*1.1))</f>
        <v>0</v>
      </c>
      <c r="AJ53">
        <f t="shared" si="38"/>
        <v>0</v>
      </c>
      <c r="AK53">
        <v>17.989999999999998</v>
      </c>
      <c r="AL53">
        <v>0.91</v>
      </c>
      <c r="AM53">
        <v>2.25</v>
      </c>
      <c r="AN53">
        <v>0</v>
      </c>
      <c r="AO53">
        <v>14.83</v>
      </c>
      <c r="AP53">
        <v>0</v>
      </c>
      <c r="AQ53">
        <v>1.1499999999999999</v>
      </c>
      <c r="AR53">
        <v>0</v>
      </c>
      <c r="AS53">
        <v>0</v>
      </c>
      <c r="AT53">
        <v>109</v>
      </c>
      <c r="AU53">
        <v>54</v>
      </c>
      <c r="AV53">
        <v>1.0669999999999999</v>
      </c>
      <c r="AW53">
        <v>1.0029999999999999</v>
      </c>
      <c r="AZ53">
        <v>1</v>
      </c>
      <c r="BA53">
        <v>38.42</v>
      </c>
      <c r="BB53">
        <v>9.26</v>
      </c>
      <c r="BC53">
        <v>105.25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92</v>
      </c>
      <c r="BM53">
        <v>2167</v>
      </c>
      <c r="BN53">
        <v>0</v>
      </c>
      <c r="BO53" t="s">
        <v>89</v>
      </c>
      <c r="BP53">
        <v>1</v>
      </c>
      <c r="BQ53">
        <v>30</v>
      </c>
      <c r="BR53">
        <v>0</v>
      </c>
      <c r="BS53">
        <v>38.42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109</v>
      </c>
      <c r="CA53">
        <v>54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295</v>
      </c>
      <c r="CO53">
        <v>0</v>
      </c>
      <c r="CP53">
        <f t="shared" si="39"/>
        <v>18903.509999999998</v>
      </c>
      <c r="CQ53">
        <f t="shared" si="40"/>
        <v>94.73</v>
      </c>
      <c r="CR53">
        <f>(ROUND((ROUND((((ET53*1.1))*AV53*1),2)*BB53),2)+ROUND((ROUND(((AE53-((EU53*1.1)))*AV53*1),2)*BS53),2))</f>
        <v>24.45</v>
      </c>
      <c r="CS53">
        <f t="shared" si="42"/>
        <v>0</v>
      </c>
      <c r="CT53">
        <f t="shared" si="43"/>
        <v>668.12</v>
      </c>
      <c r="CU53">
        <f t="shared" si="44"/>
        <v>0</v>
      </c>
      <c r="CV53">
        <f t="shared" si="45"/>
        <v>1.3497549999999998</v>
      </c>
      <c r="CW53">
        <f t="shared" si="46"/>
        <v>0</v>
      </c>
      <c r="CX53">
        <f t="shared" si="47"/>
        <v>0</v>
      </c>
      <c r="CY53">
        <f>S53*(BZ53/100)</f>
        <v>17480.2101</v>
      </c>
      <c r="CZ53">
        <f>S53*(CA53/100)</f>
        <v>8659.9205999999995</v>
      </c>
      <c r="DB53">
        <v>20</v>
      </c>
      <c r="DC53" t="s">
        <v>3</v>
      </c>
      <c r="DD53" t="s">
        <v>3</v>
      </c>
      <c r="DE53" t="s">
        <v>22</v>
      </c>
      <c r="DF53" t="s">
        <v>22</v>
      </c>
      <c r="DG53" t="s">
        <v>22</v>
      </c>
      <c r="DH53" t="s">
        <v>3</v>
      </c>
      <c r="DI53" t="s">
        <v>22</v>
      </c>
      <c r="DJ53" t="s">
        <v>22</v>
      </c>
      <c r="DK53" t="s">
        <v>3</v>
      </c>
      <c r="DL53" t="s">
        <v>3</v>
      </c>
      <c r="DM53" t="s">
        <v>3</v>
      </c>
      <c r="DN53">
        <v>133</v>
      </c>
      <c r="DO53">
        <v>113</v>
      </c>
      <c r="DP53">
        <v>1.0669999999999999</v>
      </c>
      <c r="DQ53">
        <v>1.0029999999999999</v>
      </c>
      <c r="DU53">
        <v>1013</v>
      </c>
      <c r="DV53" t="s">
        <v>91</v>
      </c>
      <c r="DW53" t="s">
        <v>91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44050659</v>
      </c>
      <c r="EF53">
        <v>30</v>
      </c>
      <c r="EG53" t="s">
        <v>23</v>
      </c>
      <c r="EH53">
        <v>0</v>
      </c>
      <c r="EI53" t="s">
        <v>3</v>
      </c>
      <c r="EJ53">
        <v>1</v>
      </c>
      <c r="EK53">
        <v>2167</v>
      </c>
      <c r="EL53" t="s">
        <v>93</v>
      </c>
      <c r="EM53" t="s">
        <v>94</v>
      </c>
      <c r="EO53" t="s">
        <v>26</v>
      </c>
      <c r="EQ53">
        <v>0</v>
      </c>
      <c r="ER53">
        <v>17.989999999999998</v>
      </c>
      <c r="ES53">
        <v>0.91</v>
      </c>
      <c r="ET53">
        <v>2.25</v>
      </c>
      <c r="EU53">
        <v>0</v>
      </c>
      <c r="EV53">
        <v>14.83</v>
      </c>
      <c r="EW53">
        <v>1.1499999999999999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133</v>
      </c>
      <c r="FY53">
        <v>113</v>
      </c>
      <c r="GA53" t="s">
        <v>3</v>
      </c>
      <c r="GD53">
        <v>0</v>
      </c>
      <c r="GF53">
        <v>-2053116483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8"/>
        <v>0</v>
      </c>
      <c r="GM53">
        <f t="shared" si="49"/>
        <v>45043.64</v>
      </c>
      <c r="GN53">
        <f t="shared" si="50"/>
        <v>45043.64</v>
      </c>
      <c r="GO53">
        <f t="shared" si="51"/>
        <v>0</v>
      </c>
      <c r="GP53">
        <f t="shared" si="52"/>
        <v>0</v>
      </c>
      <c r="GR53">
        <v>0</v>
      </c>
      <c r="GS53">
        <v>3</v>
      </c>
      <c r="GT53">
        <v>0</v>
      </c>
      <c r="GU53" t="s">
        <v>3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5" spans="1:255" x14ac:dyDescent="0.2">
      <c r="A55" s="3">
        <v>51</v>
      </c>
      <c r="B55" s="3">
        <f>B24</f>
        <v>1</v>
      </c>
      <c r="C55" s="3">
        <f>A24</f>
        <v>4</v>
      </c>
      <c r="D55" s="3">
        <f>ROW(A24)</f>
        <v>24</v>
      </c>
      <c r="E55" s="3"/>
      <c r="F55" s="3" t="str">
        <f>IF(F24&lt;&gt;"",F24,"")</f>
        <v>Раздел</v>
      </c>
      <c r="G55" s="3" t="str">
        <f>IF(G24&lt;&gt;"",G24,"")</f>
        <v>Земляные работы</v>
      </c>
      <c r="H55" s="3">
        <v>0</v>
      </c>
      <c r="I55" s="3"/>
      <c r="J55" s="3"/>
      <c r="K55" s="3"/>
      <c r="L55" s="3"/>
      <c r="M55" s="3"/>
      <c r="N55" s="3"/>
      <c r="O55" s="3">
        <f t="shared" ref="O55:T55" si="64">ROUND(AB55,2)</f>
        <v>41455.89</v>
      </c>
      <c r="P55" s="3">
        <f t="shared" si="64"/>
        <v>38719.019999999997</v>
      </c>
      <c r="Q55" s="3">
        <f t="shared" si="64"/>
        <v>1134.3699999999999</v>
      </c>
      <c r="R55" s="3">
        <f t="shared" si="64"/>
        <v>106.69</v>
      </c>
      <c r="S55" s="3">
        <f t="shared" si="64"/>
        <v>1602.5</v>
      </c>
      <c r="T55" s="3">
        <f t="shared" si="64"/>
        <v>0</v>
      </c>
      <c r="U55" s="3">
        <f>AH55</f>
        <v>144.85561053391999</v>
      </c>
      <c r="V55" s="3">
        <f>AI55</f>
        <v>0</v>
      </c>
      <c r="W55" s="3">
        <f>ROUND(AJ55,2)</f>
        <v>0</v>
      </c>
      <c r="X55" s="3">
        <f>ROUND(AK55,2)</f>
        <v>1830.35</v>
      </c>
      <c r="Y55" s="3">
        <f>ROUND(AL55,2)</f>
        <v>1352.3</v>
      </c>
      <c r="Z55" s="3"/>
      <c r="AA55" s="3"/>
      <c r="AB55" s="3">
        <f>ROUND(SUMIF(AA28:AA53,"=47214779",O28:O53),2)</f>
        <v>41455.89</v>
      </c>
      <c r="AC55" s="3">
        <f>ROUND(SUMIF(AA28:AA53,"=47214779",P28:P53),2)</f>
        <v>38719.019999999997</v>
      </c>
      <c r="AD55" s="3">
        <f>ROUND(SUMIF(AA28:AA53,"=47214779",Q28:Q53),2)</f>
        <v>1134.3699999999999</v>
      </c>
      <c r="AE55" s="3">
        <f>ROUND(SUMIF(AA28:AA53,"=47214779",R28:R53),2)</f>
        <v>106.69</v>
      </c>
      <c r="AF55" s="3">
        <f>ROUND(SUMIF(AA28:AA53,"=47214779",S28:S53),2)</f>
        <v>1602.5</v>
      </c>
      <c r="AG55" s="3">
        <f>ROUND(SUMIF(AA28:AA53,"=47214779",T28:T53),2)</f>
        <v>0</v>
      </c>
      <c r="AH55" s="3">
        <f>SUMIF(AA28:AA53,"=47214779",U28:U53)</f>
        <v>144.85561053391999</v>
      </c>
      <c r="AI55" s="3">
        <f>SUMIF(AA28:AA53,"=47214779",V28:V53)</f>
        <v>0</v>
      </c>
      <c r="AJ55" s="3">
        <f>ROUND(SUMIF(AA28:AA53,"=47214779",W28:W53),2)</f>
        <v>0</v>
      </c>
      <c r="AK55" s="3">
        <f>ROUND(SUMIF(AA28:AA53,"=47214779",X28:X53),2)</f>
        <v>1830.35</v>
      </c>
      <c r="AL55" s="3">
        <f>ROUND(SUMIF(AA28:AA53,"=47214779",Y28:Y53),2)</f>
        <v>1352.3</v>
      </c>
      <c r="AM55" s="3"/>
      <c r="AN55" s="3"/>
      <c r="AO55" s="3">
        <f t="shared" ref="AO55:BD55" si="65">ROUND(BX55,2)</f>
        <v>0</v>
      </c>
      <c r="AP55" s="3">
        <f t="shared" si="65"/>
        <v>0</v>
      </c>
      <c r="AQ55" s="3">
        <f t="shared" si="65"/>
        <v>0</v>
      </c>
      <c r="AR55" s="3">
        <f t="shared" si="65"/>
        <v>44825.27</v>
      </c>
      <c r="AS55" s="3">
        <f t="shared" si="65"/>
        <v>44825.27</v>
      </c>
      <c r="AT55" s="3">
        <f t="shared" si="65"/>
        <v>0</v>
      </c>
      <c r="AU55" s="3">
        <f t="shared" si="65"/>
        <v>0</v>
      </c>
      <c r="AV55" s="3">
        <f t="shared" si="65"/>
        <v>38719.019999999997</v>
      </c>
      <c r="AW55" s="3">
        <f t="shared" si="65"/>
        <v>38719.019999999997</v>
      </c>
      <c r="AX55" s="3">
        <f t="shared" si="65"/>
        <v>0</v>
      </c>
      <c r="AY55" s="3">
        <f t="shared" si="65"/>
        <v>38719.019999999997</v>
      </c>
      <c r="AZ55" s="3">
        <f t="shared" si="65"/>
        <v>0</v>
      </c>
      <c r="BA55" s="3">
        <f t="shared" si="65"/>
        <v>0</v>
      </c>
      <c r="BB55" s="3">
        <f t="shared" si="65"/>
        <v>0</v>
      </c>
      <c r="BC55" s="3">
        <f t="shared" si="65"/>
        <v>0</v>
      </c>
      <c r="BD55" s="3">
        <f t="shared" si="65"/>
        <v>0</v>
      </c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>
        <f>ROUND(SUMIF(AA28:AA53,"=47214779",FQ28:FQ53),2)</f>
        <v>0</v>
      </c>
      <c r="BY55" s="3">
        <f>ROUND(SUMIF(AA28:AA53,"=47214779",FR28:FR53),2)</f>
        <v>0</v>
      </c>
      <c r="BZ55" s="3">
        <f>ROUND(SUMIF(AA28:AA53,"=47214779",GL28:GL53),2)</f>
        <v>0</v>
      </c>
      <c r="CA55" s="3">
        <f>ROUND(SUMIF(AA28:AA53,"=47214779",GM28:GM53),2)</f>
        <v>44825.27</v>
      </c>
      <c r="CB55" s="3">
        <f>ROUND(SUMIF(AA28:AA53,"=47214779",GN28:GN53),2)</f>
        <v>44825.27</v>
      </c>
      <c r="CC55" s="3">
        <f>ROUND(SUMIF(AA28:AA53,"=47214779",GO28:GO53),2)</f>
        <v>0</v>
      </c>
      <c r="CD55" s="3">
        <f>ROUND(SUMIF(AA28:AA53,"=47214779",GP28:GP53),2)</f>
        <v>0</v>
      </c>
      <c r="CE55" s="3">
        <f>AC55-BX55</f>
        <v>38719.019999999997</v>
      </c>
      <c r="CF55" s="3">
        <f>AC55-BY55</f>
        <v>38719.019999999997</v>
      </c>
      <c r="CG55" s="3">
        <f>BX55-BZ55</f>
        <v>0</v>
      </c>
      <c r="CH55" s="3">
        <f>AC55-BX55-BY55+BZ55</f>
        <v>38719.019999999997</v>
      </c>
      <c r="CI55" s="3">
        <f>BY55-BZ55</f>
        <v>0</v>
      </c>
      <c r="CJ55" s="3">
        <f>ROUND(SUMIF(AA28:AA53,"=47214779",GX28:GX53),2)</f>
        <v>0</v>
      </c>
      <c r="CK55" s="3">
        <f>ROUND(SUMIF(AA28:AA53,"=47214779",GY28:GY53),2)</f>
        <v>0</v>
      </c>
      <c r="CL55" s="3">
        <f>ROUND(SUMIF(AA28:AA53,"=47214779",GZ28:GZ53),2)</f>
        <v>0</v>
      </c>
      <c r="CM55" s="3">
        <f>ROUND(SUMIF(AA28:AA53,"=47214779",HD28:HD53),2)</f>
        <v>0</v>
      </c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4">
        <f t="shared" ref="DG55:DL55" si="66">ROUND(DT55,2)</f>
        <v>364315.68</v>
      </c>
      <c r="DH55" s="4">
        <f t="shared" si="66"/>
        <v>288498.42</v>
      </c>
      <c r="DI55" s="4">
        <f t="shared" si="66"/>
        <v>14249.21</v>
      </c>
      <c r="DJ55" s="4">
        <f t="shared" si="66"/>
        <v>4099.03</v>
      </c>
      <c r="DK55" s="4">
        <f t="shared" si="66"/>
        <v>61568.05</v>
      </c>
      <c r="DL55" s="4">
        <f t="shared" si="66"/>
        <v>0</v>
      </c>
      <c r="DM55" s="4">
        <f>DZ55</f>
        <v>144.85561053391999</v>
      </c>
      <c r="DN55" s="4">
        <f>EA55</f>
        <v>0</v>
      </c>
      <c r="DO55" s="4">
        <f>ROUND(EB55,2)</f>
        <v>0</v>
      </c>
      <c r="DP55" s="4">
        <f>ROUND(EC55,2)</f>
        <v>58007.22</v>
      </c>
      <c r="DQ55" s="4">
        <f>ROUND(ED55,2)</f>
        <v>27384.83</v>
      </c>
      <c r="DR55" s="4"/>
      <c r="DS55" s="4"/>
      <c r="DT55" s="4">
        <f>ROUND(SUMIF(AA28:AA53,"=47214780",O28:O53),2)</f>
        <v>364315.68</v>
      </c>
      <c r="DU55" s="4">
        <f>ROUND(SUMIF(AA28:AA53,"=47214780",P28:P53),2)</f>
        <v>288498.42</v>
      </c>
      <c r="DV55" s="4">
        <f>ROUND(SUMIF(AA28:AA53,"=47214780",Q28:Q53),2)</f>
        <v>14249.21</v>
      </c>
      <c r="DW55" s="4">
        <f>ROUND(SUMIF(AA28:AA53,"=47214780",R28:R53),2)</f>
        <v>4099.03</v>
      </c>
      <c r="DX55" s="4">
        <f>ROUND(SUMIF(AA28:AA53,"=47214780",S28:S53),2)</f>
        <v>61568.05</v>
      </c>
      <c r="DY55" s="4">
        <f>ROUND(SUMIF(AA28:AA53,"=47214780",T28:T53),2)</f>
        <v>0</v>
      </c>
      <c r="DZ55" s="4">
        <f>SUMIF(AA28:AA53,"=47214780",U28:U53)</f>
        <v>144.85561053391999</v>
      </c>
      <c r="EA55" s="4">
        <f>SUMIF(AA28:AA53,"=47214780",V28:V53)</f>
        <v>0</v>
      </c>
      <c r="EB55" s="4">
        <f>ROUND(SUMIF(AA28:AA53,"=47214780",W28:W53),2)</f>
        <v>0</v>
      </c>
      <c r="EC55" s="4">
        <f>ROUND(SUMIF(AA28:AA53,"=47214780",X28:X53),2)</f>
        <v>58007.22</v>
      </c>
      <c r="ED55" s="4">
        <f>ROUND(SUMIF(AA28:AA53,"=47214780",Y28:Y53),2)</f>
        <v>27384.83</v>
      </c>
      <c r="EE55" s="4"/>
      <c r="EF55" s="4"/>
      <c r="EG55" s="4">
        <f t="shared" ref="EG55:EV55" si="67">ROUND(FP55,2)</f>
        <v>0</v>
      </c>
      <c r="EH55" s="4">
        <f t="shared" si="67"/>
        <v>0</v>
      </c>
      <c r="EI55" s="4">
        <f t="shared" si="67"/>
        <v>0</v>
      </c>
      <c r="EJ55" s="4">
        <f t="shared" si="67"/>
        <v>456266.18</v>
      </c>
      <c r="EK55" s="4">
        <f t="shared" si="67"/>
        <v>456266.18</v>
      </c>
      <c r="EL55" s="4">
        <f t="shared" si="67"/>
        <v>0</v>
      </c>
      <c r="EM55" s="4">
        <f t="shared" si="67"/>
        <v>0</v>
      </c>
      <c r="EN55" s="4">
        <f t="shared" si="67"/>
        <v>288498.42</v>
      </c>
      <c r="EO55" s="4">
        <f t="shared" si="67"/>
        <v>288498.42</v>
      </c>
      <c r="EP55" s="4">
        <f t="shared" si="67"/>
        <v>0</v>
      </c>
      <c r="EQ55" s="4">
        <f t="shared" si="67"/>
        <v>288498.42</v>
      </c>
      <c r="ER55" s="4">
        <f t="shared" si="67"/>
        <v>0</v>
      </c>
      <c r="ES55" s="4">
        <f t="shared" si="67"/>
        <v>0</v>
      </c>
      <c r="ET55" s="4">
        <f t="shared" si="67"/>
        <v>0</v>
      </c>
      <c r="EU55" s="4">
        <f t="shared" si="67"/>
        <v>0</v>
      </c>
      <c r="EV55" s="4">
        <f t="shared" si="67"/>
        <v>0</v>
      </c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>
        <f>ROUND(SUMIF(AA28:AA53,"=47214780",FQ28:FQ53),2)</f>
        <v>0</v>
      </c>
      <c r="FQ55" s="4">
        <f>ROUND(SUMIF(AA28:AA53,"=47214780",FR28:FR53),2)</f>
        <v>0</v>
      </c>
      <c r="FR55" s="4">
        <f>ROUND(SUMIF(AA28:AA53,"=47214780",GL28:GL53),2)</f>
        <v>0</v>
      </c>
      <c r="FS55" s="4">
        <f>ROUND(SUMIF(AA28:AA53,"=47214780",GM28:GM53),2)</f>
        <v>456266.18</v>
      </c>
      <c r="FT55" s="4">
        <f>ROUND(SUMIF(AA28:AA53,"=47214780",GN28:GN53),2)</f>
        <v>456266.18</v>
      </c>
      <c r="FU55" s="4">
        <f>ROUND(SUMIF(AA28:AA53,"=47214780",GO28:GO53),2)</f>
        <v>0</v>
      </c>
      <c r="FV55" s="4">
        <f>ROUND(SUMIF(AA28:AA53,"=47214780",GP28:GP53),2)</f>
        <v>0</v>
      </c>
      <c r="FW55" s="4">
        <f>DU55-FP55</f>
        <v>288498.42</v>
      </c>
      <c r="FX55" s="4">
        <f>DU55-FQ55</f>
        <v>288498.42</v>
      </c>
      <c r="FY55" s="4">
        <f>FP55-FR55</f>
        <v>0</v>
      </c>
      <c r="FZ55" s="4">
        <f>DU55-FP55-FQ55+FR55</f>
        <v>288498.42</v>
      </c>
      <c r="GA55" s="4">
        <f>FQ55-FR55</f>
        <v>0</v>
      </c>
      <c r="GB55" s="4">
        <f>ROUND(SUMIF(AA28:AA53,"=47214780",GX28:GX53),2)</f>
        <v>0</v>
      </c>
      <c r="GC55" s="4">
        <f>ROUND(SUMIF(AA28:AA53,"=47214780",GY28:GY53),2)</f>
        <v>0</v>
      </c>
      <c r="GD55" s="4">
        <f>ROUND(SUMIF(AA28:AA53,"=47214780",GZ28:GZ53),2)</f>
        <v>0</v>
      </c>
      <c r="GE55" s="4">
        <f>ROUND(SUMIF(AA28:AA53,"=47214780",HD28:HD53),2)</f>
        <v>0</v>
      </c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201</v>
      </c>
      <c r="F57" s="5">
        <f>ROUND(Source!O55,O57)</f>
        <v>41455.89</v>
      </c>
      <c r="G57" s="5" t="s">
        <v>95</v>
      </c>
      <c r="H57" s="5" t="s">
        <v>96</v>
      </c>
      <c r="I57" s="5"/>
      <c r="J57" s="5"/>
      <c r="K57" s="5">
        <v>201</v>
      </c>
      <c r="L57" s="5">
        <v>1</v>
      </c>
      <c r="M57" s="5">
        <v>3</v>
      </c>
      <c r="N57" s="5" t="s">
        <v>3</v>
      </c>
      <c r="O57" s="5">
        <v>2</v>
      </c>
      <c r="P57" s="5">
        <f>ROUND(Source!DG55,O57)</f>
        <v>364315.68</v>
      </c>
      <c r="Q57" s="5"/>
      <c r="R57" s="5"/>
      <c r="S57" s="5"/>
      <c r="T57" s="5"/>
      <c r="U57" s="5"/>
      <c r="V57" s="5"/>
      <c r="W57" s="5">
        <v>41455.89</v>
      </c>
      <c r="X57" s="5">
        <v>1</v>
      </c>
      <c r="Y57" s="5">
        <v>41455.89</v>
      </c>
      <c r="Z57" s="5">
        <v>364315.68</v>
      </c>
      <c r="AA57" s="5">
        <v>1</v>
      </c>
      <c r="AB57" s="5">
        <v>364315.68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202</v>
      </c>
      <c r="F58" s="5">
        <f>ROUND(Source!P55,O58)</f>
        <v>38719.019999999997</v>
      </c>
      <c r="G58" s="5" t="s">
        <v>97</v>
      </c>
      <c r="H58" s="5" t="s">
        <v>98</v>
      </c>
      <c r="I58" s="5"/>
      <c r="J58" s="5"/>
      <c r="K58" s="5">
        <v>202</v>
      </c>
      <c r="L58" s="5">
        <v>2</v>
      </c>
      <c r="M58" s="5">
        <v>3</v>
      </c>
      <c r="N58" s="5" t="s">
        <v>3</v>
      </c>
      <c r="O58" s="5">
        <v>2</v>
      </c>
      <c r="P58" s="5">
        <f>ROUND(Source!DH55,O58)</f>
        <v>288498.42</v>
      </c>
      <c r="Q58" s="5"/>
      <c r="R58" s="5"/>
      <c r="S58" s="5"/>
      <c r="T58" s="5"/>
      <c r="U58" s="5"/>
      <c r="V58" s="5"/>
      <c r="W58" s="5">
        <v>38719.019999999997</v>
      </c>
      <c r="X58" s="5">
        <v>1</v>
      </c>
      <c r="Y58" s="5">
        <v>38719.019999999997</v>
      </c>
      <c r="Z58" s="5">
        <v>288498.42</v>
      </c>
      <c r="AA58" s="5">
        <v>1</v>
      </c>
      <c r="AB58" s="5">
        <v>288498.42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222</v>
      </c>
      <c r="F59" s="5">
        <f>ROUND(Source!AO55,O59)</f>
        <v>0</v>
      </c>
      <c r="G59" s="5" t="s">
        <v>99</v>
      </c>
      <c r="H59" s="5" t="s">
        <v>100</v>
      </c>
      <c r="I59" s="5"/>
      <c r="J59" s="5"/>
      <c r="K59" s="5">
        <v>222</v>
      </c>
      <c r="L59" s="5">
        <v>3</v>
      </c>
      <c r="M59" s="5">
        <v>3</v>
      </c>
      <c r="N59" s="5" t="s">
        <v>3</v>
      </c>
      <c r="O59" s="5">
        <v>2</v>
      </c>
      <c r="P59" s="5">
        <f>ROUND(Source!EG55,O59)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225</v>
      </c>
      <c r="F60" s="5">
        <f>ROUND(Source!AV55,O60)</f>
        <v>38719.019999999997</v>
      </c>
      <c r="G60" s="5" t="s">
        <v>101</v>
      </c>
      <c r="H60" s="5" t="s">
        <v>102</v>
      </c>
      <c r="I60" s="5"/>
      <c r="J60" s="5"/>
      <c r="K60" s="5">
        <v>225</v>
      </c>
      <c r="L60" s="5">
        <v>4</v>
      </c>
      <c r="M60" s="5">
        <v>3</v>
      </c>
      <c r="N60" s="5" t="s">
        <v>3</v>
      </c>
      <c r="O60" s="5">
        <v>2</v>
      </c>
      <c r="P60" s="5">
        <f>ROUND(Source!EN55,O60)</f>
        <v>288498.42</v>
      </c>
      <c r="Q60" s="5"/>
      <c r="R60" s="5"/>
      <c r="S60" s="5"/>
      <c r="T60" s="5"/>
      <c r="U60" s="5"/>
      <c r="V60" s="5"/>
      <c r="W60" s="5">
        <v>38719.019999999997</v>
      </c>
      <c r="X60" s="5">
        <v>1</v>
      </c>
      <c r="Y60" s="5">
        <v>38719.019999999997</v>
      </c>
      <c r="Z60" s="5">
        <v>288498.42</v>
      </c>
      <c r="AA60" s="5">
        <v>1</v>
      </c>
      <c r="AB60" s="5">
        <v>288498.42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226</v>
      </c>
      <c r="F61" s="5">
        <f>ROUND(Source!AW55,O61)</f>
        <v>38719.019999999997</v>
      </c>
      <c r="G61" s="5" t="s">
        <v>103</v>
      </c>
      <c r="H61" s="5" t="s">
        <v>104</v>
      </c>
      <c r="I61" s="5"/>
      <c r="J61" s="5"/>
      <c r="K61" s="5">
        <v>226</v>
      </c>
      <c r="L61" s="5">
        <v>5</v>
      </c>
      <c r="M61" s="5">
        <v>3</v>
      </c>
      <c r="N61" s="5" t="s">
        <v>3</v>
      </c>
      <c r="O61" s="5">
        <v>2</v>
      </c>
      <c r="P61" s="5">
        <f>ROUND(Source!EO55,O61)</f>
        <v>288498.42</v>
      </c>
      <c r="Q61" s="5"/>
      <c r="R61" s="5"/>
      <c r="S61" s="5"/>
      <c r="T61" s="5"/>
      <c r="U61" s="5"/>
      <c r="V61" s="5"/>
      <c r="W61" s="5">
        <v>38719.019999999997</v>
      </c>
      <c r="X61" s="5">
        <v>1</v>
      </c>
      <c r="Y61" s="5">
        <v>38719.019999999997</v>
      </c>
      <c r="Z61" s="5">
        <v>288498.42</v>
      </c>
      <c r="AA61" s="5">
        <v>1</v>
      </c>
      <c r="AB61" s="5">
        <v>288498.42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227</v>
      </c>
      <c r="F62" s="5">
        <f>ROUND(Source!AX55,O62)</f>
        <v>0</v>
      </c>
      <c r="G62" s="5" t="s">
        <v>105</v>
      </c>
      <c r="H62" s="5" t="s">
        <v>106</v>
      </c>
      <c r="I62" s="5"/>
      <c r="J62" s="5"/>
      <c r="K62" s="5">
        <v>227</v>
      </c>
      <c r="L62" s="5">
        <v>6</v>
      </c>
      <c r="M62" s="5">
        <v>3</v>
      </c>
      <c r="N62" s="5" t="s">
        <v>3</v>
      </c>
      <c r="O62" s="5">
        <v>2</v>
      </c>
      <c r="P62" s="5">
        <f>ROUND(Source!EP55,O62)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228</v>
      </c>
      <c r="F63" s="5">
        <f>ROUND(Source!AY55,O63)</f>
        <v>38719.019999999997</v>
      </c>
      <c r="G63" s="5" t="s">
        <v>107</v>
      </c>
      <c r="H63" s="5" t="s">
        <v>108</v>
      </c>
      <c r="I63" s="5"/>
      <c r="J63" s="5"/>
      <c r="K63" s="5">
        <v>228</v>
      </c>
      <c r="L63" s="5">
        <v>7</v>
      </c>
      <c r="M63" s="5">
        <v>3</v>
      </c>
      <c r="N63" s="5" t="s">
        <v>3</v>
      </c>
      <c r="O63" s="5">
        <v>2</v>
      </c>
      <c r="P63" s="5">
        <f>ROUND(Source!EQ55,O63)</f>
        <v>288498.42</v>
      </c>
      <c r="Q63" s="5"/>
      <c r="R63" s="5"/>
      <c r="S63" s="5"/>
      <c r="T63" s="5"/>
      <c r="U63" s="5"/>
      <c r="V63" s="5"/>
      <c r="W63" s="5">
        <v>38719.019999999997</v>
      </c>
      <c r="X63" s="5">
        <v>1</v>
      </c>
      <c r="Y63" s="5">
        <v>38719.019999999997</v>
      </c>
      <c r="Z63" s="5">
        <v>288498.42</v>
      </c>
      <c r="AA63" s="5">
        <v>1</v>
      </c>
      <c r="AB63" s="5">
        <v>288498.42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216</v>
      </c>
      <c r="F64" s="5">
        <f>ROUND(Source!AP55,O64)</f>
        <v>0</v>
      </c>
      <c r="G64" s="5" t="s">
        <v>109</v>
      </c>
      <c r="H64" s="5" t="s">
        <v>110</v>
      </c>
      <c r="I64" s="5"/>
      <c r="J64" s="5"/>
      <c r="K64" s="5">
        <v>216</v>
      </c>
      <c r="L64" s="5">
        <v>8</v>
      </c>
      <c r="M64" s="5">
        <v>3</v>
      </c>
      <c r="N64" s="5" t="s">
        <v>3</v>
      </c>
      <c r="O64" s="5">
        <v>2</v>
      </c>
      <c r="P64" s="5">
        <f>ROUND(Source!EH55,O64)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223</v>
      </c>
      <c r="F65" s="5">
        <f>ROUND(Source!AQ55,O65)</f>
        <v>0</v>
      </c>
      <c r="G65" s="5" t="s">
        <v>111</v>
      </c>
      <c r="H65" s="5" t="s">
        <v>112</v>
      </c>
      <c r="I65" s="5"/>
      <c r="J65" s="5"/>
      <c r="K65" s="5">
        <v>223</v>
      </c>
      <c r="L65" s="5">
        <v>9</v>
      </c>
      <c r="M65" s="5">
        <v>3</v>
      </c>
      <c r="N65" s="5" t="s">
        <v>3</v>
      </c>
      <c r="O65" s="5">
        <v>2</v>
      </c>
      <c r="P65" s="5">
        <f>ROUND(Source!EI55,O65)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229</v>
      </c>
      <c r="F66" s="5">
        <f>ROUND(Source!AZ55,O66)</f>
        <v>0</v>
      </c>
      <c r="G66" s="5" t="s">
        <v>113</v>
      </c>
      <c r="H66" s="5" t="s">
        <v>114</v>
      </c>
      <c r="I66" s="5"/>
      <c r="J66" s="5"/>
      <c r="K66" s="5">
        <v>229</v>
      </c>
      <c r="L66" s="5">
        <v>10</v>
      </c>
      <c r="M66" s="5">
        <v>3</v>
      </c>
      <c r="N66" s="5" t="s">
        <v>3</v>
      </c>
      <c r="O66" s="5">
        <v>2</v>
      </c>
      <c r="P66" s="5">
        <f>ROUND(Source!ER55,O66)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203</v>
      </c>
      <c r="F67" s="5">
        <f>ROUND(Source!Q55,O67)</f>
        <v>1134.3699999999999</v>
      </c>
      <c r="G67" s="5" t="s">
        <v>115</v>
      </c>
      <c r="H67" s="5" t="s">
        <v>116</v>
      </c>
      <c r="I67" s="5"/>
      <c r="J67" s="5"/>
      <c r="K67" s="5">
        <v>203</v>
      </c>
      <c r="L67" s="5">
        <v>11</v>
      </c>
      <c r="M67" s="5">
        <v>3</v>
      </c>
      <c r="N67" s="5" t="s">
        <v>3</v>
      </c>
      <c r="O67" s="5">
        <v>2</v>
      </c>
      <c r="P67" s="5">
        <f>ROUND(Source!DI55,O67)</f>
        <v>14249.21</v>
      </c>
      <c r="Q67" s="5"/>
      <c r="R67" s="5"/>
      <c r="S67" s="5"/>
      <c r="T67" s="5"/>
      <c r="U67" s="5"/>
      <c r="V67" s="5"/>
      <c r="W67" s="5">
        <v>1134.3699999999999</v>
      </c>
      <c r="X67" s="5">
        <v>1</v>
      </c>
      <c r="Y67" s="5">
        <v>1134.3699999999999</v>
      </c>
      <c r="Z67" s="5">
        <v>14249.21</v>
      </c>
      <c r="AA67" s="5">
        <v>1</v>
      </c>
      <c r="AB67" s="5">
        <v>14249.21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231</v>
      </c>
      <c r="F68" s="5">
        <f>ROUND(Source!BB55,O68)</f>
        <v>0</v>
      </c>
      <c r="G68" s="5" t="s">
        <v>117</v>
      </c>
      <c r="H68" s="5" t="s">
        <v>118</v>
      </c>
      <c r="I68" s="5"/>
      <c r="J68" s="5"/>
      <c r="K68" s="5">
        <v>231</v>
      </c>
      <c r="L68" s="5">
        <v>12</v>
      </c>
      <c r="M68" s="5">
        <v>3</v>
      </c>
      <c r="N68" s="5" t="s">
        <v>3</v>
      </c>
      <c r="O68" s="5">
        <v>2</v>
      </c>
      <c r="P68" s="5">
        <f>ROUND(Source!ET55,O68)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204</v>
      </c>
      <c r="F69" s="5">
        <f>ROUND(Source!R55,O69)</f>
        <v>106.69</v>
      </c>
      <c r="G69" s="5" t="s">
        <v>119</v>
      </c>
      <c r="H69" s="5" t="s">
        <v>120</v>
      </c>
      <c r="I69" s="5"/>
      <c r="J69" s="5"/>
      <c r="K69" s="5">
        <v>204</v>
      </c>
      <c r="L69" s="5">
        <v>13</v>
      </c>
      <c r="M69" s="5">
        <v>3</v>
      </c>
      <c r="N69" s="5" t="s">
        <v>3</v>
      </c>
      <c r="O69" s="5">
        <v>2</v>
      </c>
      <c r="P69" s="5">
        <f>ROUND(Source!DJ55,O69)</f>
        <v>4099.03</v>
      </c>
      <c r="Q69" s="5"/>
      <c r="R69" s="5"/>
      <c r="S69" s="5"/>
      <c r="T69" s="5"/>
      <c r="U69" s="5"/>
      <c r="V69" s="5"/>
      <c r="W69" s="5">
        <v>106.69</v>
      </c>
      <c r="X69" s="5">
        <v>1</v>
      </c>
      <c r="Y69" s="5">
        <v>106.69</v>
      </c>
      <c r="Z69" s="5">
        <v>4099.03</v>
      </c>
      <c r="AA69" s="5">
        <v>1</v>
      </c>
      <c r="AB69" s="5">
        <v>4099.03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205</v>
      </c>
      <c r="F70" s="5">
        <f>ROUND(Source!S55,O70)</f>
        <v>1602.5</v>
      </c>
      <c r="G70" s="5" t="s">
        <v>121</v>
      </c>
      <c r="H70" s="5" t="s">
        <v>122</v>
      </c>
      <c r="I70" s="5"/>
      <c r="J70" s="5"/>
      <c r="K70" s="5">
        <v>205</v>
      </c>
      <c r="L70" s="5">
        <v>14</v>
      </c>
      <c r="M70" s="5">
        <v>3</v>
      </c>
      <c r="N70" s="5" t="s">
        <v>3</v>
      </c>
      <c r="O70" s="5">
        <v>2</v>
      </c>
      <c r="P70" s="5">
        <f>ROUND(Source!DK55,O70)</f>
        <v>61568.05</v>
      </c>
      <c r="Q70" s="5"/>
      <c r="R70" s="5"/>
      <c r="S70" s="5"/>
      <c r="T70" s="5"/>
      <c r="U70" s="5"/>
      <c r="V70" s="5"/>
      <c r="W70" s="5">
        <v>1602.5</v>
      </c>
      <c r="X70" s="5">
        <v>1</v>
      </c>
      <c r="Y70" s="5">
        <v>1602.5</v>
      </c>
      <c r="Z70" s="5">
        <v>61568.05</v>
      </c>
      <c r="AA70" s="5">
        <v>1</v>
      </c>
      <c r="AB70" s="5">
        <v>61568.05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232</v>
      </c>
      <c r="F71" s="5">
        <f>ROUND(Source!BC55,O71)</f>
        <v>0</v>
      </c>
      <c r="G71" s="5" t="s">
        <v>123</v>
      </c>
      <c r="H71" s="5" t="s">
        <v>124</v>
      </c>
      <c r="I71" s="5"/>
      <c r="J71" s="5"/>
      <c r="K71" s="5">
        <v>232</v>
      </c>
      <c r="L71" s="5">
        <v>15</v>
      </c>
      <c r="M71" s="5">
        <v>3</v>
      </c>
      <c r="N71" s="5" t="s">
        <v>3</v>
      </c>
      <c r="O71" s="5">
        <v>2</v>
      </c>
      <c r="P71" s="5">
        <f>ROUND(Source!EU55,O71)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214</v>
      </c>
      <c r="F72" s="5">
        <f>ROUND(Source!AS55,O72)</f>
        <v>44825.27</v>
      </c>
      <c r="G72" s="5" t="s">
        <v>125</v>
      </c>
      <c r="H72" s="5" t="s">
        <v>126</v>
      </c>
      <c r="I72" s="5"/>
      <c r="J72" s="5"/>
      <c r="K72" s="5">
        <v>214</v>
      </c>
      <c r="L72" s="5">
        <v>16</v>
      </c>
      <c r="M72" s="5">
        <v>3</v>
      </c>
      <c r="N72" s="5" t="s">
        <v>3</v>
      </c>
      <c r="O72" s="5">
        <v>2</v>
      </c>
      <c r="P72" s="5">
        <f>ROUND(Source!EK55,O72)</f>
        <v>456266.18</v>
      </c>
      <c r="Q72" s="5"/>
      <c r="R72" s="5"/>
      <c r="S72" s="5"/>
      <c r="T72" s="5"/>
      <c r="U72" s="5"/>
      <c r="V72" s="5"/>
      <c r="W72" s="5">
        <v>44825.27</v>
      </c>
      <c r="X72" s="5">
        <v>1</v>
      </c>
      <c r="Y72" s="5">
        <v>44825.27</v>
      </c>
      <c r="Z72" s="5">
        <v>456266.18</v>
      </c>
      <c r="AA72" s="5">
        <v>1</v>
      </c>
      <c r="AB72" s="5">
        <v>456266.18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215</v>
      </c>
      <c r="F73" s="5">
        <f>ROUND(Source!AT55,O73)</f>
        <v>0</v>
      </c>
      <c r="G73" s="5" t="s">
        <v>127</v>
      </c>
      <c r="H73" s="5" t="s">
        <v>128</v>
      </c>
      <c r="I73" s="5"/>
      <c r="J73" s="5"/>
      <c r="K73" s="5">
        <v>215</v>
      </c>
      <c r="L73" s="5">
        <v>17</v>
      </c>
      <c r="M73" s="5">
        <v>3</v>
      </c>
      <c r="N73" s="5" t="s">
        <v>3</v>
      </c>
      <c r="O73" s="5">
        <v>2</v>
      </c>
      <c r="P73" s="5">
        <f>ROUND(Source!EL55,O73)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217</v>
      </c>
      <c r="F74" s="5">
        <f>ROUND(Source!AU55,O74)</f>
        <v>0</v>
      </c>
      <c r="G74" s="5" t="s">
        <v>129</v>
      </c>
      <c r="H74" s="5" t="s">
        <v>130</v>
      </c>
      <c r="I74" s="5"/>
      <c r="J74" s="5"/>
      <c r="K74" s="5">
        <v>217</v>
      </c>
      <c r="L74" s="5">
        <v>18</v>
      </c>
      <c r="M74" s="5">
        <v>3</v>
      </c>
      <c r="N74" s="5" t="s">
        <v>3</v>
      </c>
      <c r="O74" s="5">
        <v>2</v>
      </c>
      <c r="P74" s="5">
        <f>ROUND(Source!EM55,O74)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230</v>
      </c>
      <c r="F75" s="5">
        <f>ROUND(Source!BA55,O75)</f>
        <v>0</v>
      </c>
      <c r="G75" s="5" t="s">
        <v>131</v>
      </c>
      <c r="H75" s="5" t="s">
        <v>132</v>
      </c>
      <c r="I75" s="5"/>
      <c r="J75" s="5"/>
      <c r="K75" s="5">
        <v>230</v>
      </c>
      <c r="L75" s="5">
        <v>19</v>
      </c>
      <c r="M75" s="5">
        <v>3</v>
      </c>
      <c r="N75" s="5" t="s">
        <v>3</v>
      </c>
      <c r="O75" s="5">
        <v>2</v>
      </c>
      <c r="P75" s="5">
        <f>ROUND(Source!ES55,O75)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206</v>
      </c>
      <c r="F76" s="5">
        <f>ROUND(Source!T55,O76)</f>
        <v>0</v>
      </c>
      <c r="G76" s="5" t="s">
        <v>133</v>
      </c>
      <c r="H76" s="5" t="s">
        <v>134</v>
      </c>
      <c r="I76" s="5"/>
      <c r="J76" s="5"/>
      <c r="K76" s="5">
        <v>206</v>
      </c>
      <c r="L76" s="5">
        <v>20</v>
      </c>
      <c r="M76" s="5">
        <v>3</v>
      </c>
      <c r="N76" s="5" t="s">
        <v>3</v>
      </c>
      <c r="O76" s="5">
        <v>2</v>
      </c>
      <c r="P76" s="5">
        <f>ROUND(Source!DL55,O76)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207</v>
      </c>
      <c r="F77" s="5">
        <f>Source!U55</f>
        <v>144.85561053391999</v>
      </c>
      <c r="G77" s="5" t="s">
        <v>135</v>
      </c>
      <c r="H77" s="5" t="s">
        <v>136</v>
      </c>
      <c r="I77" s="5"/>
      <c r="J77" s="5"/>
      <c r="K77" s="5">
        <v>207</v>
      </c>
      <c r="L77" s="5">
        <v>21</v>
      </c>
      <c r="M77" s="5">
        <v>3</v>
      </c>
      <c r="N77" s="5" t="s">
        <v>3</v>
      </c>
      <c r="O77" s="5">
        <v>-1</v>
      </c>
      <c r="P77" s="5">
        <f>Source!DM55</f>
        <v>144.85561053391999</v>
      </c>
      <c r="Q77" s="5"/>
      <c r="R77" s="5"/>
      <c r="S77" s="5"/>
      <c r="T77" s="5"/>
      <c r="U77" s="5"/>
      <c r="V77" s="5"/>
      <c r="W77" s="5">
        <v>144.85561053392001</v>
      </c>
      <c r="X77" s="5">
        <v>1</v>
      </c>
      <c r="Y77" s="5">
        <v>144.85561053392001</v>
      </c>
      <c r="Z77" s="5">
        <v>144.85561053392001</v>
      </c>
      <c r="AA77" s="5">
        <v>1</v>
      </c>
      <c r="AB77" s="5">
        <v>144.85561053392001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208</v>
      </c>
      <c r="F78" s="5">
        <f>Source!V55</f>
        <v>0</v>
      </c>
      <c r="G78" s="5" t="s">
        <v>137</v>
      </c>
      <c r="H78" s="5" t="s">
        <v>138</v>
      </c>
      <c r="I78" s="5"/>
      <c r="J78" s="5"/>
      <c r="K78" s="5">
        <v>208</v>
      </c>
      <c r="L78" s="5">
        <v>22</v>
      </c>
      <c r="M78" s="5">
        <v>3</v>
      </c>
      <c r="N78" s="5" t="s">
        <v>3</v>
      </c>
      <c r="O78" s="5">
        <v>-1</v>
      </c>
      <c r="P78" s="5">
        <f>Source!DN55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209</v>
      </c>
      <c r="F79" s="5">
        <f>ROUND(Source!W55,O79)</f>
        <v>0</v>
      </c>
      <c r="G79" s="5" t="s">
        <v>139</v>
      </c>
      <c r="H79" s="5" t="s">
        <v>140</v>
      </c>
      <c r="I79" s="5"/>
      <c r="J79" s="5"/>
      <c r="K79" s="5">
        <v>209</v>
      </c>
      <c r="L79" s="5">
        <v>23</v>
      </c>
      <c r="M79" s="5">
        <v>3</v>
      </c>
      <c r="N79" s="5" t="s">
        <v>3</v>
      </c>
      <c r="O79" s="5">
        <v>2</v>
      </c>
      <c r="P79" s="5">
        <f>ROUND(Source!DO55,O79)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233</v>
      </c>
      <c r="F80" s="5">
        <f>ROUND(Source!BD55,O80)</f>
        <v>0</v>
      </c>
      <c r="G80" s="5" t="s">
        <v>141</v>
      </c>
      <c r="H80" s="5" t="s">
        <v>142</v>
      </c>
      <c r="I80" s="5"/>
      <c r="J80" s="5"/>
      <c r="K80" s="5">
        <v>233</v>
      </c>
      <c r="L80" s="5">
        <v>24</v>
      </c>
      <c r="M80" s="5">
        <v>3</v>
      </c>
      <c r="N80" s="5" t="s">
        <v>3</v>
      </c>
      <c r="O80" s="5">
        <v>2</v>
      </c>
      <c r="P80" s="5">
        <f>ROUND(Source!EV55,O80)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ROUND(Source!X55,O81)</f>
        <v>1830.35</v>
      </c>
      <c r="G81" s="5" t="s">
        <v>143</v>
      </c>
      <c r="H81" s="5" t="s">
        <v>144</v>
      </c>
      <c r="I81" s="5"/>
      <c r="J81" s="5"/>
      <c r="K81" s="5">
        <v>210</v>
      </c>
      <c r="L81" s="5">
        <v>25</v>
      </c>
      <c r="M81" s="5">
        <v>3</v>
      </c>
      <c r="N81" s="5" t="s">
        <v>3</v>
      </c>
      <c r="O81" s="5">
        <v>2</v>
      </c>
      <c r="P81" s="5">
        <f>ROUND(Source!DP55,O81)</f>
        <v>58007.22</v>
      </c>
      <c r="Q81" s="5"/>
      <c r="R81" s="5"/>
      <c r="S81" s="5"/>
      <c r="T81" s="5"/>
      <c r="U81" s="5"/>
      <c r="V81" s="5"/>
      <c r="W81" s="5">
        <v>1830.35</v>
      </c>
      <c r="X81" s="5">
        <v>1</v>
      </c>
      <c r="Y81" s="5">
        <v>1830.35</v>
      </c>
      <c r="Z81" s="5">
        <v>58007.22</v>
      </c>
      <c r="AA81" s="5">
        <v>1</v>
      </c>
      <c r="AB81" s="5">
        <v>58007.22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ROUND(Source!Y55,O82)</f>
        <v>1352.3</v>
      </c>
      <c r="G82" s="5" t="s">
        <v>145</v>
      </c>
      <c r="H82" s="5" t="s">
        <v>146</v>
      </c>
      <c r="I82" s="5"/>
      <c r="J82" s="5"/>
      <c r="K82" s="5">
        <v>211</v>
      </c>
      <c r="L82" s="5">
        <v>26</v>
      </c>
      <c r="M82" s="5">
        <v>3</v>
      </c>
      <c r="N82" s="5" t="s">
        <v>3</v>
      </c>
      <c r="O82" s="5">
        <v>2</v>
      </c>
      <c r="P82" s="5">
        <f>ROUND(Source!DQ55,O82)</f>
        <v>27384.83</v>
      </c>
      <c r="Q82" s="5"/>
      <c r="R82" s="5"/>
      <c r="S82" s="5"/>
      <c r="T82" s="5"/>
      <c r="U82" s="5"/>
      <c r="V82" s="5"/>
      <c r="W82" s="5">
        <v>1352.3</v>
      </c>
      <c r="X82" s="5">
        <v>1</v>
      </c>
      <c r="Y82" s="5">
        <v>1352.3</v>
      </c>
      <c r="Z82" s="5">
        <v>27384.83</v>
      </c>
      <c r="AA82" s="5">
        <v>1</v>
      </c>
      <c r="AB82" s="5">
        <v>27384.83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ROUND(Source!AR55,O83)</f>
        <v>44825.27</v>
      </c>
      <c r="G83" s="5" t="s">
        <v>147</v>
      </c>
      <c r="H83" s="5" t="s">
        <v>148</v>
      </c>
      <c r="I83" s="5"/>
      <c r="J83" s="5"/>
      <c r="K83" s="5">
        <v>224</v>
      </c>
      <c r="L83" s="5">
        <v>27</v>
      </c>
      <c r="M83" s="5">
        <v>3</v>
      </c>
      <c r="N83" s="5" t="s">
        <v>3</v>
      </c>
      <c r="O83" s="5">
        <v>2</v>
      </c>
      <c r="P83" s="5">
        <f>ROUND(Source!EJ55,O83)</f>
        <v>456266.18</v>
      </c>
      <c r="Q83" s="5"/>
      <c r="R83" s="5"/>
      <c r="S83" s="5"/>
      <c r="T83" s="5"/>
      <c r="U83" s="5"/>
      <c r="V83" s="5"/>
      <c r="W83" s="5">
        <v>44825.27</v>
      </c>
      <c r="X83" s="5">
        <v>1</v>
      </c>
      <c r="Y83" s="5">
        <v>44825.27</v>
      </c>
      <c r="Z83" s="5">
        <v>456266.18</v>
      </c>
      <c r="AA83" s="5">
        <v>1</v>
      </c>
      <c r="AB83" s="5">
        <v>456266.18</v>
      </c>
    </row>
    <row r="85" spans="1:255" x14ac:dyDescent="0.2">
      <c r="A85" s="1">
        <v>4</v>
      </c>
      <c r="B85" s="1">
        <v>1</v>
      </c>
      <c r="C85" s="1"/>
      <c r="D85" s="1">
        <f>ROW(A98)</f>
        <v>98</v>
      </c>
      <c r="E85" s="1"/>
      <c r="F85" s="1" t="s">
        <v>15</v>
      </c>
      <c r="G85" s="1" t="s">
        <v>149</v>
      </c>
      <c r="H85" s="1" t="s">
        <v>3</v>
      </c>
      <c r="I85" s="1">
        <v>0</v>
      </c>
      <c r="J85" s="1"/>
      <c r="K85" s="1">
        <v>-1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>
        <v>0</v>
      </c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55" x14ac:dyDescent="0.2">
      <c r="A87" s="3">
        <v>52</v>
      </c>
      <c r="B87" s="3">
        <f t="shared" ref="B87:G87" si="68">B98</f>
        <v>1</v>
      </c>
      <c r="C87" s="3">
        <f t="shared" si="68"/>
        <v>4</v>
      </c>
      <c r="D87" s="3">
        <f t="shared" si="68"/>
        <v>85</v>
      </c>
      <c r="E87" s="3">
        <f t="shared" si="68"/>
        <v>0</v>
      </c>
      <c r="F87" s="3" t="str">
        <f t="shared" si="68"/>
        <v>Раздел</v>
      </c>
      <c r="G87" s="3" t="str">
        <f t="shared" si="68"/>
        <v>Монтажные работы</v>
      </c>
      <c r="H87" s="3"/>
      <c r="I87" s="3"/>
      <c r="J87" s="3"/>
      <c r="K87" s="3"/>
      <c r="L87" s="3"/>
      <c r="M87" s="3"/>
      <c r="N87" s="3"/>
      <c r="O87" s="3">
        <f t="shared" ref="O87:AT87" si="69">O98</f>
        <v>37095.24</v>
      </c>
      <c r="P87" s="3">
        <f t="shared" si="69"/>
        <v>35634.01</v>
      </c>
      <c r="Q87" s="3">
        <f t="shared" si="69"/>
        <v>447.37</v>
      </c>
      <c r="R87" s="3">
        <f t="shared" si="69"/>
        <v>52.7</v>
      </c>
      <c r="S87" s="3">
        <f t="shared" si="69"/>
        <v>1013.86</v>
      </c>
      <c r="T87" s="3">
        <f t="shared" si="69"/>
        <v>0</v>
      </c>
      <c r="U87" s="3">
        <f t="shared" si="69"/>
        <v>79.758759520000012</v>
      </c>
      <c r="V87" s="3">
        <f t="shared" si="69"/>
        <v>0</v>
      </c>
      <c r="W87" s="3">
        <f t="shared" si="69"/>
        <v>0</v>
      </c>
      <c r="X87" s="3">
        <f t="shared" si="69"/>
        <v>1135.52</v>
      </c>
      <c r="Y87" s="3">
        <f t="shared" si="69"/>
        <v>709.7</v>
      </c>
      <c r="Z87" s="3">
        <f t="shared" si="69"/>
        <v>0</v>
      </c>
      <c r="AA87" s="3">
        <f t="shared" si="69"/>
        <v>0</v>
      </c>
      <c r="AB87" s="3">
        <f t="shared" si="69"/>
        <v>37095.24</v>
      </c>
      <c r="AC87" s="3">
        <f t="shared" si="69"/>
        <v>35634.01</v>
      </c>
      <c r="AD87" s="3">
        <f t="shared" si="69"/>
        <v>447.37</v>
      </c>
      <c r="AE87" s="3">
        <f t="shared" si="69"/>
        <v>52.7</v>
      </c>
      <c r="AF87" s="3">
        <f t="shared" si="69"/>
        <v>1013.86</v>
      </c>
      <c r="AG87" s="3">
        <f t="shared" si="69"/>
        <v>0</v>
      </c>
      <c r="AH87" s="3">
        <f t="shared" si="69"/>
        <v>79.758759520000012</v>
      </c>
      <c r="AI87" s="3">
        <f t="shared" si="69"/>
        <v>0</v>
      </c>
      <c r="AJ87" s="3">
        <f t="shared" si="69"/>
        <v>0</v>
      </c>
      <c r="AK87" s="3">
        <f t="shared" si="69"/>
        <v>1135.52</v>
      </c>
      <c r="AL87" s="3">
        <f t="shared" si="69"/>
        <v>709.7</v>
      </c>
      <c r="AM87" s="3">
        <f t="shared" si="69"/>
        <v>0</v>
      </c>
      <c r="AN87" s="3">
        <f t="shared" si="69"/>
        <v>0</v>
      </c>
      <c r="AO87" s="3">
        <f t="shared" si="69"/>
        <v>0</v>
      </c>
      <c r="AP87" s="3">
        <f t="shared" si="69"/>
        <v>0</v>
      </c>
      <c r="AQ87" s="3">
        <f t="shared" si="69"/>
        <v>0</v>
      </c>
      <c r="AR87" s="3">
        <f t="shared" si="69"/>
        <v>39032.69</v>
      </c>
      <c r="AS87" s="3">
        <f t="shared" si="69"/>
        <v>0</v>
      </c>
      <c r="AT87" s="3">
        <f t="shared" si="69"/>
        <v>39032.69</v>
      </c>
      <c r="AU87" s="3">
        <f t="shared" ref="AU87:BZ87" si="70">AU98</f>
        <v>0</v>
      </c>
      <c r="AV87" s="3">
        <f t="shared" si="70"/>
        <v>35634.01</v>
      </c>
      <c r="AW87" s="3">
        <f t="shared" si="70"/>
        <v>35634.01</v>
      </c>
      <c r="AX87" s="3">
        <f t="shared" si="70"/>
        <v>0</v>
      </c>
      <c r="AY87" s="3">
        <f t="shared" si="70"/>
        <v>35634.01</v>
      </c>
      <c r="AZ87" s="3">
        <f t="shared" si="70"/>
        <v>0</v>
      </c>
      <c r="BA87" s="3">
        <f t="shared" si="70"/>
        <v>0</v>
      </c>
      <c r="BB87" s="3">
        <f t="shared" si="70"/>
        <v>0</v>
      </c>
      <c r="BC87" s="3">
        <f t="shared" si="70"/>
        <v>0</v>
      </c>
      <c r="BD87" s="3">
        <f t="shared" si="70"/>
        <v>0</v>
      </c>
      <c r="BE87" s="3">
        <f t="shared" si="70"/>
        <v>0</v>
      </c>
      <c r="BF87" s="3">
        <f t="shared" si="70"/>
        <v>0</v>
      </c>
      <c r="BG87" s="3">
        <f t="shared" si="70"/>
        <v>0</v>
      </c>
      <c r="BH87" s="3">
        <f t="shared" si="70"/>
        <v>0</v>
      </c>
      <c r="BI87" s="3">
        <f t="shared" si="70"/>
        <v>0</v>
      </c>
      <c r="BJ87" s="3">
        <f t="shared" si="70"/>
        <v>0</v>
      </c>
      <c r="BK87" s="3">
        <f t="shared" si="70"/>
        <v>0</v>
      </c>
      <c r="BL87" s="3">
        <f t="shared" si="70"/>
        <v>0</v>
      </c>
      <c r="BM87" s="3">
        <f t="shared" si="70"/>
        <v>0</v>
      </c>
      <c r="BN87" s="3">
        <f t="shared" si="70"/>
        <v>0</v>
      </c>
      <c r="BO87" s="3">
        <f t="shared" si="70"/>
        <v>0</v>
      </c>
      <c r="BP87" s="3">
        <f t="shared" si="70"/>
        <v>0</v>
      </c>
      <c r="BQ87" s="3">
        <f t="shared" si="70"/>
        <v>0</v>
      </c>
      <c r="BR87" s="3">
        <f t="shared" si="70"/>
        <v>0</v>
      </c>
      <c r="BS87" s="3">
        <f t="shared" si="70"/>
        <v>0</v>
      </c>
      <c r="BT87" s="3">
        <f t="shared" si="70"/>
        <v>0</v>
      </c>
      <c r="BU87" s="3">
        <f t="shared" si="70"/>
        <v>0</v>
      </c>
      <c r="BV87" s="3">
        <f t="shared" si="70"/>
        <v>0</v>
      </c>
      <c r="BW87" s="3">
        <f t="shared" si="70"/>
        <v>0</v>
      </c>
      <c r="BX87" s="3">
        <f t="shared" si="70"/>
        <v>0</v>
      </c>
      <c r="BY87" s="3">
        <f t="shared" si="70"/>
        <v>0</v>
      </c>
      <c r="BZ87" s="3">
        <f t="shared" si="70"/>
        <v>0</v>
      </c>
      <c r="CA87" s="3">
        <f t="shared" ref="CA87:DF87" si="71">CA98</f>
        <v>39032.69</v>
      </c>
      <c r="CB87" s="3">
        <f t="shared" si="71"/>
        <v>0</v>
      </c>
      <c r="CC87" s="3">
        <f t="shared" si="71"/>
        <v>39032.69</v>
      </c>
      <c r="CD87" s="3">
        <f t="shared" si="71"/>
        <v>0</v>
      </c>
      <c r="CE87" s="3">
        <f t="shared" si="71"/>
        <v>35634.01</v>
      </c>
      <c r="CF87" s="3">
        <f t="shared" si="71"/>
        <v>35634.01</v>
      </c>
      <c r="CG87" s="3">
        <f t="shared" si="71"/>
        <v>0</v>
      </c>
      <c r="CH87" s="3">
        <f t="shared" si="71"/>
        <v>35634.01</v>
      </c>
      <c r="CI87" s="3">
        <f t="shared" si="71"/>
        <v>0</v>
      </c>
      <c r="CJ87" s="3">
        <f t="shared" si="71"/>
        <v>0</v>
      </c>
      <c r="CK87" s="3">
        <f t="shared" si="71"/>
        <v>0</v>
      </c>
      <c r="CL87" s="3">
        <f t="shared" si="71"/>
        <v>0</v>
      </c>
      <c r="CM87" s="3">
        <f t="shared" si="71"/>
        <v>0</v>
      </c>
      <c r="CN87" s="3">
        <f t="shared" si="71"/>
        <v>0</v>
      </c>
      <c r="CO87" s="3">
        <f t="shared" si="71"/>
        <v>0</v>
      </c>
      <c r="CP87" s="3">
        <f t="shared" si="71"/>
        <v>0</v>
      </c>
      <c r="CQ87" s="3">
        <f t="shared" si="71"/>
        <v>0</v>
      </c>
      <c r="CR87" s="3">
        <f t="shared" si="71"/>
        <v>0</v>
      </c>
      <c r="CS87" s="3">
        <f t="shared" si="71"/>
        <v>0</v>
      </c>
      <c r="CT87" s="3">
        <f t="shared" si="71"/>
        <v>0</v>
      </c>
      <c r="CU87" s="3">
        <f t="shared" si="71"/>
        <v>0</v>
      </c>
      <c r="CV87" s="3">
        <f t="shared" si="71"/>
        <v>0</v>
      </c>
      <c r="CW87" s="3">
        <f t="shared" si="71"/>
        <v>0</v>
      </c>
      <c r="CX87" s="3">
        <f t="shared" si="71"/>
        <v>0</v>
      </c>
      <c r="CY87" s="3">
        <f t="shared" si="71"/>
        <v>0</v>
      </c>
      <c r="CZ87" s="3">
        <f t="shared" si="71"/>
        <v>0</v>
      </c>
      <c r="DA87" s="3">
        <f t="shared" si="71"/>
        <v>0</v>
      </c>
      <c r="DB87" s="3">
        <f t="shared" si="71"/>
        <v>0</v>
      </c>
      <c r="DC87" s="3">
        <f t="shared" si="71"/>
        <v>0</v>
      </c>
      <c r="DD87" s="3">
        <f t="shared" si="71"/>
        <v>0</v>
      </c>
      <c r="DE87" s="3">
        <f t="shared" si="71"/>
        <v>0</v>
      </c>
      <c r="DF87" s="3">
        <f t="shared" si="71"/>
        <v>0</v>
      </c>
      <c r="DG87" s="4">
        <f t="shared" ref="DG87:EL87" si="72">DG98</f>
        <v>377586.45</v>
      </c>
      <c r="DH87" s="4">
        <f t="shared" si="72"/>
        <v>333400.86</v>
      </c>
      <c r="DI87" s="4">
        <f t="shared" si="72"/>
        <v>5233.09</v>
      </c>
      <c r="DJ87" s="4">
        <f t="shared" si="72"/>
        <v>2024.73</v>
      </c>
      <c r="DK87" s="4">
        <f t="shared" si="72"/>
        <v>38952.5</v>
      </c>
      <c r="DL87" s="4">
        <f t="shared" si="72"/>
        <v>0</v>
      </c>
      <c r="DM87" s="4">
        <f t="shared" si="72"/>
        <v>79.758759520000012</v>
      </c>
      <c r="DN87" s="4">
        <f t="shared" si="72"/>
        <v>0</v>
      </c>
      <c r="DO87" s="4">
        <f t="shared" si="72"/>
        <v>0</v>
      </c>
      <c r="DP87" s="4">
        <f t="shared" si="72"/>
        <v>35836.300000000003</v>
      </c>
      <c r="DQ87" s="4">
        <f t="shared" si="72"/>
        <v>16749.57</v>
      </c>
      <c r="DR87" s="4">
        <f t="shared" si="72"/>
        <v>0</v>
      </c>
      <c r="DS87" s="4">
        <f t="shared" si="72"/>
        <v>0</v>
      </c>
      <c r="DT87" s="4">
        <f t="shared" si="72"/>
        <v>377586.45</v>
      </c>
      <c r="DU87" s="4">
        <f t="shared" si="72"/>
        <v>333400.86</v>
      </c>
      <c r="DV87" s="4">
        <f t="shared" si="72"/>
        <v>5233.09</v>
      </c>
      <c r="DW87" s="4">
        <f t="shared" si="72"/>
        <v>2024.73</v>
      </c>
      <c r="DX87" s="4">
        <f t="shared" si="72"/>
        <v>38952.5</v>
      </c>
      <c r="DY87" s="4">
        <f t="shared" si="72"/>
        <v>0</v>
      </c>
      <c r="DZ87" s="4">
        <f t="shared" si="72"/>
        <v>79.758759520000012</v>
      </c>
      <c r="EA87" s="4">
        <f t="shared" si="72"/>
        <v>0</v>
      </c>
      <c r="EB87" s="4">
        <f t="shared" si="72"/>
        <v>0</v>
      </c>
      <c r="EC87" s="4">
        <f t="shared" si="72"/>
        <v>35836.300000000003</v>
      </c>
      <c r="ED87" s="4">
        <f t="shared" si="72"/>
        <v>16749.57</v>
      </c>
      <c r="EE87" s="4">
        <f t="shared" si="72"/>
        <v>0</v>
      </c>
      <c r="EF87" s="4">
        <f t="shared" si="72"/>
        <v>0</v>
      </c>
      <c r="EG87" s="4">
        <f t="shared" si="72"/>
        <v>0</v>
      </c>
      <c r="EH87" s="4">
        <f t="shared" si="72"/>
        <v>0</v>
      </c>
      <c r="EI87" s="4">
        <f t="shared" si="72"/>
        <v>0</v>
      </c>
      <c r="EJ87" s="4">
        <f t="shared" si="72"/>
        <v>433411.89</v>
      </c>
      <c r="EK87" s="4">
        <f t="shared" si="72"/>
        <v>0</v>
      </c>
      <c r="EL87" s="4">
        <f t="shared" si="72"/>
        <v>433411.89</v>
      </c>
      <c r="EM87" s="4">
        <f t="shared" ref="EM87:FR87" si="73">EM98</f>
        <v>0</v>
      </c>
      <c r="EN87" s="4">
        <f t="shared" si="73"/>
        <v>333400.86</v>
      </c>
      <c r="EO87" s="4">
        <f t="shared" si="73"/>
        <v>333400.86</v>
      </c>
      <c r="EP87" s="4">
        <f t="shared" si="73"/>
        <v>0</v>
      </c>
      <c r="EQ87" s="4">
        <f t="shared" si="73"/>
        <v>333400.86</v>
      </c>
      <c r="ER87" s="4">
        <f t="shared" si="73"/>
        <v>0</v>
      </c>
      <c r="ES87" s="4">
        <f t="shared" si="73"/>
        <v>0</v>
      </c>
      <c r="ET87" s="4">
        <f t="shared" si="73"/>
        <v>0</v>
      </c>
      <c r="EU87" s="4">
        <f t="shared" si="73"/>
        <v>0</v>
      </c>
      <c r="EV87" s="4">
        <f t="shared" si="73"/>
        <v>0</v>
      </c>
      <c r="EW87" s="4">
        <f t="shared" si="73"/>
        <v>0</v>
      </c>
      <c r="EX87" s="4">
        <f t="shared" si="73"/>
        <v>0</v>
      </c>
      <c r="EY87" s="4">
        <f t="shared" si="73"/>
        <v>0</v>
      </c>
      <c r="EZ87" s="4">
        <f t="shared" si="73"/>
        <v>0</v>
      </c>
      <c r="FA87" s="4">
        <f t="shared" si="73"/>
        <v>0</v>
      </c>
      <c r="FB87" s="4">
        <f t="shared" si="73"/>
        <v>0</v>
      </c>
      <c r="FC87" s="4">
        <f t="shared" si="73"/>
        <v>0</v>
      </c>
      <c r="FD87" s="4">
        <f t="shared" si="73"/>
        <v>0</v>
      </c>
      <c r="FE87" s="4">
        <f t="shared" si="73"/>
        <v>0</v>
      </c>
      <c r="FF87" s="4">
        <f t="shared" si="73"/>
        <v>0</v>
      </c>
      <c r="FG87" s="4">
        <f t="shared" si="73"/>
        <v>0</v>
      </c>
      <c r="FH87" s="4">
        <f t="shared" si="73"/>
        <v>0</v>
      </c>
      <c r="FI87" s="4">
        <f t="shared" si="73"/>
        <v>0</v>
      </c>
      <c r="FJ87" s="4">
        <f t="shared" si="73"/>
        <v>0</v>
      </c>
      <c r="FK87" s="4">
        <f t="shared" si="73"/>
        <v>0</v>
      </c>
      <c r="FL87" s="4">
        <f t="shared" si="73"/>
        <v>0</v>
      </c>
      <c r="FM87" s="4">
        <f t="shared" si="73"/>
        <v>0</v>
      </c>
      <c r="FN87" s="4">
        <f t="shared" si="73"/>
        <v>0</v>
      </c>
      <c r="FO87" s="4">
        <f t="shared" si="73"/>
        <v>0</v>
      </c>
      <c r="FP87" s="4">
        <f t="shared" si="73"/>
        <v>0</v>
      </c>
      <c r="FQ87" s="4">
        <f t="shared" si="73"/>
        <v>0</v>
      </c>
      <c r="FR87" s="4">
        <f t="shared" si="73"/>
        <v>0</v>
      </c>
      <c r="FS87" s="4">
        <f t="shared" ref="FS87:GX87" si="74">FS98</f>
        <v>433411.89</v>
      </c>
      <c r="FT87" s="4">
        <f t="shared" si="74"/>
        <v>0</v>
      </c>
      <c r="FU87" s="4">
        <f t="shared" si="74"/>
        <v>433411.89</v>
      </c>
      <c r="FV87" s="4">
        <f t="shared" si="74"/>
        <v>0</v>
      </c>
      <c r="FW87" s="4">
        <f t="shared" si="74"/>
        <v>333400.86</v>
      </c>
      <c r="FX87" s="4">
        <f t="shared" si="74"/>
        <v>333400.86</v>
      </c>
      <c r="FY87" s="4">
        <f t="shared" si="74"/>
        <v>0</v>
      </c>
      <c r="FZ87" s="4">
        <f t="shared" si="74"/>
        <v>333400.86</v>
      </c>
      <c r="GA87" s="4">
        <f t="shared" si="74"/>
        <v>0</v>
      </c>
      <c r="GB87" s="4">
        <f t="shared" si="74"/>
        <v>0</v>
      </c>
      <c r="GC87" s="4">
        <f t="shared" si="74"/>
        <v>0</v>
      </c>
      <c r="GD87" s="4">
        <f t="shared" si="74"/>
        <v>0</v>
      </c>
      <c r="GE87" s="4">
        <f t="shared" si="74"/>
        <v>0</v>
      </c>
      <c r="GF87" s="4">
        <f t="shared" si="74"/>
        <v>0</v>
      </c>
      <c r="GG87" s="4">
        <f t="shared" si="74"/>
        <v>0</v>
      </c>
      <c r="GH87" s="4">
        <f t="shared" si="74"/>
        <v>0</v>
      </c>
      <c r="GI87" s="4">
        <f t="shared" si="74"/>
        <v>0</v>
      </c>
      <c r="GJ87" s="4">
        <f t="shared" si="74"/>
        <v>0</v>
      </c>
      <c r="GK87" s="4">
        <f t="shared" si="74"/>
        <v>0</v>
      </c>
      <c r="GL87" s="4">
        <f t="shared" si="74"/>
        <v>0</v>
      </c>
      <c r="GM87" s="4">
        <f t="shared" si="74"/>
        <v>0</v>
      </c>
      <c r="GN87" s="4">
        <f t="shared" si="74"/>
        <v>0</v>
      </c>
      <c r="GO87" s="4">
        <f t="shared" si="74"/>
        <v>0</v>
      </c>
      <c r="GP87" s="4">
        <f t="shared" si="74"/>
        <v>0</v>
      </c>
      <c r="GQ87" s="4">
        <f t="shared" si="74"/>
        <v>0</v>
      </c>
      <c r="GR87" s="4">
        <f t="shared" si="74"/>
        <v>0</v>
      </c>
      <c r="GS87" s="4">
        <f t="shared" si="74"/>
        <v>0</v>
      </c>
      <c r="GT87" s="4">
        <f t="shared" si="74"/>
        <v>0</v>
      </c>
      <c r="GU87" s="4">
        <f t="shared" si="74"/>
        <v>0</v>
      </c>
      <c r="GV87" s="4">
        <f t="shared" si="74"/>
        <v>0</v>
      </c>
      <c r="GW87" s="4">
        <f t="shared" si="74"/>
        <v>0</v>
      </c>
      <c r="GX87" s="4">
        <f t="shared" si="74"/>
        <v>0</v>
      </c>
    </row>
    <row r="89" spans="1:255" x14ac:dyDescent="0.2">
      <c r="A89" s="2">
        <v>17</v>
      </c>
      <c r="B89" s="2">
        <v>1</v>
      </c>
      <c r="C89" s="2">
        <f>ROW(SmtRes!A29)</f>
        <v>29</v>
      </c>
      <c r="D89" s="2">
        <f>ROW(EtalonRes!A73)</f>
        <v>73</v>
      </c>
      <c r="E89" s="2" t="s">
        <v>150</v>
      </c>
      <c r="F89" s="2" t="s">
        <v>151</v>
      </c>
      <c r="G89" s="2" t="s">
        <v>152</v>
      </c>
      <c r="H89" s="2" t="s">
        <v>153</v>
      </c>
      <c r="I89" s="2">
        <f>ROUND((200)/100,9)</f>
        <v>2</v>
      </c>
      <c r="J89" s="2">
        <v>0</v>
      </c>
      <c r="K89" s="2">
        <f>ROUND((200)/100,9)</f>
        <v>2</v>
      </c>
      <c r="L89" s="2"/>
      <c r="M89" s="2"/>
      <c r="N89" s="2"/>
      <c r="O89" s="2">
        <f t="shared" ref="O89:O96" si="75">ROUND(CP89,2)</f>
        <v>1180.07</v>
      </c>
      <c r="P89" s="2">
        <f t="shared" ref="P89:P96" si="76">ROUND((ROUND((AC89*AW89*I89),2)*BC89),2)</f>
        <v>114.37</v>
      </c>
      <c r="Q89" s="2">
        <f>(ROUND((ROUND((((ET89*1.1))*AV89*I89),2)*BB89),2)+ROUND((ROUND(((AE89-((EU89*1.1)))*AV89*I89),2)*BS89),2))</f>
        <v>348.46000000000004</v>
      </c>
      <c r="R89" s="2">
        <f t="shared" ref="R89:R96" si="77">ROUND((ROUND((AE89*AV89*I89),2)*BS89),2)</f>
        <v>44.17</v>
      </c>
      <c r="S89" s="2">
        <f t="shared" ref="S89:S96" si="78">ROUND((ROUND((AF89*AV89*I89),2)*BA89),2)</f>
        <v>717.24</v>
      </c>
      <c r="T89" s="2">
        <f t="shared" ref="T89:T96" si="79">ROUND(CU89*I89,2)</f>
        <v>0</v>
      </c>
      <c r="U89" s="2">
        <f t="shared" ref="U89:U96" si="80">CV89*I89</f>
        <v>58.215520000000005</v>
      </c>
      <c r="V89" s="2">
        <f t="shared" ref="V89:V96" si="81">CW89*I89</f>
        <v>0</v>
      </c>
      <c r="W89" s="2">
        <f t="shared" ref="W89:W96" si="82">ROUND(CX89*I89,2)</f>
        <v>0</v>
      </c>
      <c r="X89" s="2">
        <f t="shared" ref="X89:Y96" si="83">ROUND(CY89,2)</f>
        <v>803.31</v>
      </c>
      <c r="Y89" s="2">
        <f t="shared" si="83"/>
        <v>502.07</v>
      </c>
      <c r="Z89" s="2"/>
      <c r="AA89" s="2">
        <v>47214779</v>
      </c>
      <c r="AB89" s="2">
        <f t="shared" ref="AB89:AB96" si="84">ROUND((AC89+AD89+AF89),1)</f>
        <v>552.29999999999995</v>
      </c>
      <c r="AC89" s="2">
        <f t="shared" ref="AC89:AC96" si="85">ROUND((ES89),1)</f>
        <v>52.9</v>
      </c>
      <c r="AD89" s="2">
        <f>ROUND(((((ET89*1.1))-((EU89*1.1)))+AE89),1)</f>
        <v>163.30000000000001</v>
      </c>
      <c r="AE89" s="2">
        <f>ROUND(((EU89*1.1)),1)</f>
        <v>20.7</v>
      </c>
      <c r="AF89" s="2">
        <f>ROUND(((EV89*1.1)),1)</f>
        <v>336.1</v>
      </c>
      <c r="AG89" s="2">
        <f t="shared" ref="AG89:AG96" si="86">ROUND((AP89),1)</f>
        <v>0</v>
      </c>
      <c r="AH89" s="2">
        <f>((EW89*1.1))</f>
        <v>27.280000000000005</v>
      </c>
      <c r="AI89" s="2">
        <f>((EX89*1.1))</f>
        <v>0</v>
      </c>
      <c r="AJ89" s="2">
        <f t="shared" ref="AJ89:AJ96" si="87">(AS89)</f>
        <v>0</v>
      </c>
      <c r="AK89" s="2">
        <v>506.91</v>
      </c>
      <c r="AL89" s="2">
        <v>52.94</v>
      </c>
      <c r="AM89" s="2">
        <v>148.43</v>
      </c>
      <c r="AN89" s="2">
        <v>18.8</v>
      </c>
      <c r="AO89" s="2">
        <v>305.54000000000002</v>
      </c>
      <c r="AP89" s="2">
        <v>0</v>
      </c>
      <c r="AQ89" s="2">
        <v>24.8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154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295</v>
      </c>
      <c r="CO89" s="2">
        <v>0</v>
      </c>
      <c r="CP89" s="2">
        <f t="shared" ref="CP89:CP96" si="88">(P89+Q89+S89)</f>
        <v>1180.0700000000002</v>
      </c>
      <c r="CQ89" s="2">
        <f t="shared" ref="CQ89:CQ96" si="89">ROUND((ROUND((AC89*AW89*1),2)*BC89),2)</f>
        <v>57.18</v>
      </c>
      <c r="CR89" s="2">
        <f>(ROUND((ROUND((((ET89*1.1))*AV89*1),2)*BB89),2)+ROUND((ROUND(((AE89-((EU89*1.1)))*AV89*1),2)*BS89),2))</f>
        <v>174.23000000000002</v>
      </c>
      <c r="CS89" s="2">
        <f t="shared" ref="CS89:CS96" si="90">ROUND((ROUND((AE89*AV89*1),2)*BS89),2)</f>
        <v>22.09</v>
      </c>
      <c r="CT89" s="2">
        <f t="shared" ref="CT89:CT96" si="91">ROUND((ROUND((AF89*AV89*1),2)*BA89),2)</f>
        <v>358.62</v>
      </c>
      <c r="CU89" s="2">
        <f t="shared" ref="CU89:CU96" si="92">AG89</f>
        <v>0</v>
      </c>
      <c r="CV89" s="2">
        <f t="shared" ref="CV89:CV96" si="93">(AH89*AV89)</f>
        <v>29.107760000000003</v>
      </c>
      <c r="CW89" s="2">
        <f t="shared" ref="CW89:CX96" si="94">AI89</f>
        <v>0</v>
      </c>
      <c r="CX89" s="2">
        <f t="shared" si="94"/>
        <v>0</v>
      </c>
      <c r="CY89" s="2">
        <f>((S89*BZ89)/100)</f>
        <v>803.30880000000002</v>
      </c>
      <c r="CZ89" s="2">
        <f>((S89*CA89)/100)</f>
        <v>502.06800000000004</v>
      </c>
      <c r="DA89" s="2"/>
      <c r="DB89" s="2">
        <v>21</v>
      </c>
      <c r="DC89" s="2" t="s">
        <v>3</v>
      </c>
      <c r="DD89" s="2" t="s">
        <v>3</v>
      </c>
      <c r="DE89" s="2" t="s">
        <v>22</v>
      </c>
      <c r="DF89" s="2" t="s">
        <v>22</v>
      </c>
      <c r="DG89" s="2" t="s">
        <v>22</v>
      </c>
      <c r="DH89" s="2" t="s">
        <v>3</v>
      </c>
      <c r="DI89" s="2" t="s">
        <v>22</v>
      </c>
      <c r="DJ89" s="2" t="s">
        <v>22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153</v>
      </c>
      <c r="DW89" s="2" t="s">
        <v>153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44048804</v>
      </c>
      <c r="EF89" s="2">
        <v>40</v>
      </c>
      <c r="EG89" s="2" t="s">
        <v>155</v>
      </c>
      <c r="EH89" s="2">
        <v>0</v>
      </c>
      <c r="EI89" s="2" t="s">
        <v>3</v>
      </c>
      <c r="EJ89" s="2">
        <v>2</v>
      </c>
      <c r="EK89" s="2">
        <v>318</v>
      </c>
      <c r="EL89" s="2" t="s">
        <v>156</v>
      </c>
      <c r="EM89" s="2" t="s">
        <v>157</v>
      </c>
      <c r="EN89" s="2"/>
      <c r="EO89" s="2" t="s">
        <v>26</v>
      </c>
      <c r="EP89" s="2"/>
      <c r="EQ89" s="2">
        <v>131072</v>
      </c>
      <c r="ER89" s="2">
        <v>506.91</v>
      </c>
      <c r="ES89" s="2">
        <v>52.94</v>
      </c>
      <c r="ET89" s="2">
        <v>148.43</v>
      </c>
      <c r="EU89" s="2">
        <v>18.8</v>
      </c>
      <c r="EV89" s="2">
        <v>305.54000000000002</v>
      </c>
      <c r="EW89" s="2">
        <v>24.8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2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-35520273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77.3</v>
      </c>
      <c r="GL89" s="2">
        <f t="shared" ref="GL89:GL96" si="95">ROUND(IF(AND(BH89=3,BI89=3,FS89&lt;&gt;0),P89,0),2)</f>
        <v>0</v>
      </c>
      <c r="GM89" s="2">
        <f t="shared" ref="GM89:GM96" si="96">ROUND(O89+X89+Y89+GK89,2)+GX89</f>
        <v>2562.75</v>
      </c>
      <c r="GN89" s="2">
        <f t="shared" ref="GN89:GN96" si="97">IF(OR(BI89=0,BI89=1),GM89-GX89,0)</f>
        <v>0</v>
      </c>
      <c r="GO89" s="2">
        <f t="shared" ref="GO89:GO96" si="98">IF(BI89=2,GM89-GX89,0)</f>
        <v>2562.75</v>
      </c>
      <c r="GP89" s="2">
        <f t="shared" ref="GP89:GP96" si="99">IF(BI89=4,GM89-GX89,0)</f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ref="GV89:GV96" si="100">ROUND((GT89),1)</f>
        <v>0</v>
      </c>
      <c r="GW89" s="2">
        <v>1</v>
      </c>
      <c r="GX89" s="2">
        <f t="shared" ref="GX89:GX96" si="101">ROUND(HC89*I89,2)</f>
        <v>0</v>
      </c>
      <c r="GY89" s="2"/>
      <c r="GZ89" s="2"/>
      <c r="HA89" s="2">
        <v>0</v>
      </c>
      <c r="HB89" s="2">
        <v>0</v>
      </c>
      <c r="HC89" s="2">
        <f t="shared" ref="HC89:HC96" si="102">GV89*GW89</f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ROW(SmtRes!A40)</f>
        <v>40</v>
      </c>
      <c r="D90">
        <f>ROW(EtalonRes!A86)</f>
        <v>86</v>
      </c>
      <c r="E90" t="s">
        <v>150</v>
      </c>
      <c r="F90" t="s">
        <v>151</v>
      </c>
      <c r="G90" t="s">
        <v>152</v>
      </c>
      <c r="H90" t="s">
        <v>153</v>
      </c>
      <c r="I90">
        <f>ROUND((200)/100,9)</f>
        <v>2</v>
      </c>
      <c r="J90">
        <v>0</v>
      </c>
      <c r="K90">
        <f>ROUND((200)/100,9)</f>
        <v>2</v>
      </c>
      <c r="O90">
        <f t="shared" si="75"/>
        <v>34047.24</v>
      </c>
      <c r="P90">
        <f t="shared" si="76"/>
        <v>1987.75</v>
      </c>
      <c r="Q90">
        <f>(ROUND((ROUND((((ET90*1.1))*AV90*I90),2)*BB90),2)+ROUND((ROUND(((AE90-((EU90*1.1)))*AV90*I90),2)*BS90),2))</f>
        <v>4503.13</v>
      </c>
      <c r="R90">
        <f t="shared" si="77"/>
        <v>1697.01</v>
      </c>
      <c r="S90">
        <f t="shared" si="78"/>
        <v>27556.36</v>
      </c>
      <c r="T90">
        <f t="shared" si="79"/>
        <v>0</v>
      </c>
      <c r="U90">
        <f t="shared" si="80"/>
        <v>58.215520000000005</v>
      </c>
      <c r="V90">
        <f t="shared" si="81"/>
        <v>0</v>
      </c>
      <c r="W90">
        <f t="shared" si="82"/>
        <v>0</v>
      </c>
      <c r="X90">
        <f t="shared" si="83"/>
        <v>25351.85</v>
      </c>
      <c r="Y90">
        <f t="shared" si="83"/>
        <v>11849.23</v>
      </c>
      <c r="AA90">
        <v>47214780</v>
      </c>
      <c r="AB90">
        <f t="shared" si="84"/>
        <v>552.29999999999995</v>
      </c>
      <c r="AC90">
        <f t="shared" si="85"/>
        <v>52.9</v>
      </c>
      <c r="AD90">
        <f>ROUND(((((ET90*1.1))-((EU90*1.1)))+AE90),1)</f>
        <v>163.30000000000001</v>
      </c>
      <c r="AE90">
        <f>ROUND(((EU90*1.1)),1)</f>
        <v>20.7</v>
      </c>
      <c r="AF90">
        <f>ROUND(((EV90*1.1)),1)</f>
        <v>336.1</v>
      </c>
      <c r="AG90">
        <f t="shared" si="86"/>
        <v>0</v>
      </c>
      <c r="AH90">
        <f>((EW90*1.1))</f>
        <v>27.280000000000005</v>
      </c>
      <c r="AI90">
        <f>((EX90*1.1))</f>
        <v>0</v>
      </c>
      <c r="AJ90">
        <f t="shared" si="87"/>
        <v>0</v>
      </c>
      <c r="AK90">
        <v>506.91</v>
      </c>
      <c r="AL90">
        <v>52.94</v>
      </c>
      <c r="AM90">
        <v>148.43</v>
      </c>
      <c r="AN90">
        <v>18.8</v>
      </c>
      <c r="AO90">
        <v>305.54000000000002</v>
      </c>
      <c r="AP90">
        <v>0</v>
      </c>
      <c r="AQ90">
        <v>24.8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38.42</v>
      </c>
      <c r="BB90">
        <v>12.92</v>
      </c>
      <c r="BC90">
        <v>17.38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154</v>
      </c>
      <c r="BM90">
        <v>318</v>
      </c>
      <c r="BN90">
        <v>0</v>
      </c>
      <c r="BO90" t="s">
        <v>151</v>
      </c>
      <c r="BP90">
        <v>1</v>
      </c>
      <c r="BQ90">
        <v>40</v>
      </c>
      <c r="BR90">
        <v>0</v>
      </c>
      <c r="BS90">
        <v>38.42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295</v>
      </c>
      <c r="CO90">
        <v>0</v>
      </c>
      <c r="CP90">
        <f t="shared" si="88"/>
        <v>34047.24</v>
      </c>
      <c r="CQ90">
        <f t="shared" si="89"/>
        <v>993.79</v>
      </c>
      <c r="CR90">
        <f>(ROUND((ROUND((((ET90*1.1))*AV90*1),2)*BB90),2)+ROUND((ROUND(((AE90-((EU90*1.1)))*AV90*1),2)*BS90),2))</f>
        <v>2251.56</v>
      </c>
      <c r="CS90">
        <f t="shared" si="90"/>
        <v>848.7</v>
      </c>
      <c r="CT90">
        <f t="shared" si="91"/>
        <v>13778.18</v>
      </c>
      <c r="CU90">
        <f t="shared" si="92"/>
        <v>0</v>
      </c>
      <c r="CV90">
        <f t="shared" si="93"/>
        <v>29.107760000000003</v>
      </c>
      <c r="CW90">
        <f t="shared" si="94"/>
        <v>0</v>
      </c>
      <c r="CX90">
        <f t="shared" si="94"/>
        <v>0</v>
      </c>
      <c r="CY90">
        <f>S90*(BZ90/100)</f>
        <v>25351.851200000001</v>
      </c>
      <c r="CZ90">
        <f>S90*(CA90/100)</f>
        <v>11849.2348</v>
      </c>
      <c r="DB90">
        <v>22</v>
      </c>
      <c r="DC90" t="s">
        <v>3</v>
      </c>
      <c r="DD90" t="s">
        <v>3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153</v>
      </c>
      <c r="DW90" t="s">
        <v>153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44048804</v>
      </c>
      <c r="EF90">
        <v>40</v>
      </c>
      <c r="EG90" t="s">
        <v>155</v>
      </c>
      <c r="EH90">
        <v>0</v>
      </c>
      <c r="EI90" t="s">
        <v>3</v>
      </c>
      <c r="EJ90">
        <v>2</v>
      </c>
      <c r="EK90">
        <v>318</v>
      </c>
      <c r="EL90" t="s">
        <v>156</v>
      </c>
      <c r="EM90" t="s">
        <v>157</v>
      </c>
      <c r="EO90" t="s">
        <v>26</v>
      </c>
      <c r="EQ90">
        <v>131072</v>
      </c>
      <c r="ER90">
        <v>506.91</v>
      </c>
      <c r="ES90">
        <v>52.94</v>
      </c>
      <c r="ET90">
        <v>148.43</v>
      </c>
      <c r="EU90">
        <v>18.8</v>
      </c>
      <c r="EV90">
        <v>305.54000000000002</v>
      </c>
      <c r="EW90">
        <v>24.8</v>
      </c>
      <c r="EX90">
        <v>0</v>
      </c>
      <c r="EY90">
        <v>0</v>
      </c>
      <c r="FQ90">
        <v>0</v>
      </c>
      <c r="FR90">
        <v>0</v>
      </c>
      <c r="FS90">
        <v>2</v>
      </c>
      <c r="FX90">
        <v>112</v>
      </c>
      <c r="FY90">
        <v>70</v>
      </c>
      <c r="GA90" t="s">
        <v>3</v>
      </c>
      <c r="GD90">
        <v>0</v>
      </c>
      <c r="GF90">
        <v>-35520273</v>
      </c>
      <c r="GG90">
        <v>2</v>
      </c>
      <c r="GH90">
        <v>1</v>
      </c>
      <c r="GI90">
        <v>2</v>
      </c>
      <c r="GJ90">
        <v>0</v>
      </c>
      <c r="GK90">
        <f>ROUND(R90*(S12)/100,2)</f>
        <v>2715.22</v>
      </c>
      <c r="GL90">
        <f t="shared" si="95"/>
        <v>0</v>
      </c>
      <c r="GM90">
        <f t="shared" si="96"/>
        <v>73963.539999999994</v>
      </c>
      <c r="GN90">
        <f t="shared" si="97"/>
        <v>0</v>
      </c>
      <c r="GO90">
        <f t="shared" si="98"/>
        <v>73963.539999999994</v>
      </c>
      <c r="GP90">
        <f t="shared" si="99"/>
        <v>0</v>
      </c>
      <c r="GR90">
        <v>0</v>
      </c>
      <c r="GS90">
        <v>3</v>
      </c>
      <c r="GT90">
        <v>0</v>
      </c>
      <c r="GU90" t="s">
        <v>3</v>
      </c>
      <c r="GV90">
        <f t="shared" si="100"/>
        <v>0</v>
      </c>
      <c r="GW90">
        <v>1</v>
      </c>
      <c r="GX90">
        <f t="shared" si="101"/>
        <v>0</v>
      </c>
      <c r="HA90">
        <v>0</v>
      </c>
      <c r="HB90">
        <v>0</v>
      </c>
      <c r="HC90">
        <f t="shared" si="102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158</v>
      </c>
      <c r="F91" s="2" t="s">
        <v>159</v>
      </c>
      <c r="G91" s="2" t="s">
        <v>160</v>
      </c>
      <c r="H91" s="2" t="s">
        <v>161</v>
      </c>
      <c r="I91" s="2">
        <f>ROUND(ROUND((204)/1000,5),9)</f>
        <v>0.20399999999999999</v>
      </c>
      <c r="J91" s="2">
        <v>0</v>
      </c>
      <c r="K91" s="2">
        <f>ROUND(ROUND((204)/1000,5),9)</f>
        <v>0.20399999999999999</v>
      </c>
      <c r="L91" s="2"/>
      <c r="M91" s="2"/>
      <c r="N91" s="2"/>
      <c r="O91" s="2">
        <f t="shared" si="75"/>
        <v>33612.18</v>
      </c>
      <c r="P91" s="2">
        <f t="shared" si="76"/>
        <v>33612.18</v>
      </c>
      <c r="Q91" s="2">
        <f>(ROUND((ROUND(((ET91)*AV91*I91),2)*BB91),2)+ROUND((ROUND(((AE91-(EU91))*AV91*I91),2)*BS91),2))</f>
        <v>0</v>
      </c>
      <c r="R91" s="2">
        <f t="shared" si="77"/>
        <v>0</v>
      </c>
      <c r="S91" s="2">
        <f t="shared" si="78"/>
        <v>0</v>
      </c>
      <c r="T91" s="2">
        <f t="shared" si="79"/>
        <v>0</v>
      </c>
      <c r="U91" s="2">
        <f t="shared" si="80"/>
        <v>0</v>
      </c>
      <c r="V91" s="2">
        <f t="shared" si="81"/>
        <v>0</v>
      </c>
      <c r="W91" s="2">
        <f t="shared" si="82"/>
        <v>0</v>
      </c>
      <c r="X91" s="2">
        <f t="shared" si="83"/>
        <v>0</v>
      </c>
      <c r="Y91" s="2">
        <f t="shared" si="83"/>
        <v>0</v>
      </c>
      <c r="Z91" s="2"/>
      <c r="AA91" s="2">
        <v>47214779</v>
      </c>
      <c r="AB91" s="2">
        <f t="shared" si="84"/>
        <v>164765.6</v>
      </c>
      <c r="AC91" s="2">
        <f t="shared" si="85"/>
        <v>164765.6</v>
      </c>
      <c r="AD91" s="2">
        <f>ROUND((((ET91)-(EU91))+AE91),1)</f>
        <v>0</v>
      </c>
      <c r="AE91" s="2">
        <f>ROUND((EU91),1)</f>
        <v>0</v>
      </c>
      <c r="AF91" s="2">
        <f>ROUND((EV91),1)</f>
        <v>0</v>
      </c>
      <c r="AG91" s="2">
        <f t="shared" si="86"/>
        <v>0</v>
      </c>
      <c r="AH91" s="2">
        <f>(EW91)</f>
        <v>0</v>
      </c>
      <c r="AI91" s="2">
        <f>(EX91)</f>
        <v>0</v>
      </c>
      <c r="AJ91" s="2">
        <f t="shared" si="87"/>
        <v>0</v>
      </c>
      <c r="AK91" s="2">
        <v>164765.62</v>
      </c>
      <c r="AL91" s="2">
        <v>164765.62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162</v>
      </c>
      <c r="BK91" s="2"/>
      <c r="BL91" s="2"/>
      <c r="BM91" s="2">
        <v>1618</v>
      </c>
      <c r="BN91" s="2">
        <v>0</v>
      </c>
      <c r="BO91" s="2" t="s">
        <v>3</v>
      </c>
      <c r="BP91" s="2">
        <v>0</v>
      </c>
      <c r="BQ91" s="2">
        <v>201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8"/>
        <v>33612.18</v>
      </c>
      <c r="CQ91" s="2">
        <f t="shared" si="89"/>
        <v>164765.6</v>
      </c>
      <c r="CR91" s="2">
        <f>(ROUND((ROUND(((ET91)*AV91*1),2)*BB91),2)+ROUND((ROUND(((AE91-(EU91))*AV91*1),2)*BS91),2))</f>
        <v>0</v>
      </c>
      <c r="CS91" s="2">
        <f t="shared" si="90"/>
        <v>0</v>
      </c>
      <c r="CT91" s="2">
        <f t="shared" si="91"/>
        <v>0</v>
      </c>
      <c r="CU91" s="2">
        <f t="shared" si="92"/>
        <v>0</v>
      </c>
      <c r="CV91" s="2">
        <f t="shared" si="93"/>
        <v>0</v>
      </c>
      <c r="CW91" s="2">
        <f t="shared" si="94"/>
        <v>0</v>
      </c>
      <c r="CX91" s="2">
        <f t="shared" si="94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1003</v>
      </c>
      <c r="DV91" s="2" t="s">
        <v>161</v>
      </c>
      <c r="DW91" s="2" t="s">
        <v>161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44050104</v>
      </c>
      <c r="EF91" s="2">
        <v>201</v>
      </c>
      <c r="EG91" s="2" t="s">
        <v>163</v>
      </c>
      <c r="EH91" s="2">
        <v>0</v>
      </c>
      <c r="EI91" s="2" t="s">
        <v>3</v>
      </c>
      <c r="EJ91" s="2">
        <v>2</v>
      </c>
      <c r="EK91" s="2">
        <v>1618</v>
      </c>
      <c r="EL91" s="2" t="s">
        <v>164</v>
      </c>
      <c r="EM91" s="2" t="s">
        <v>165</v>
      </c>
      <c r="EN91" s="2"/>
      <c r="EO91" s="2" t="s">
        <v>3</v>
      </c>
      <c r="EP91" s="2"/>
      <c r="EQ91" s="2">
        <v>131072</v>
      </c>
      <c r="ER91" s="2">
        <v>164765.62</v>
      </c>
      <c r="ES91" s="2">
        <v>164765.62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0</v>
      </c>
      <c r="GE91" s="2"/>
      <c r="GF91" s="2">
        <v>910176716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95"/>
        <v>0</v>
      </c>
      <c r="GM91" s="2">
        <f t="shared" si="96"/>
        <v>33612.18</v>
      </c>
      <c r="GN91" s="2">
        <f t="shared" si="97"/>
        <v>0</v>
      </c>
      <c r="GO91" s="2">
        <f t="shared" si="98"/>
        <v>33612.18</v>
      </c>
      <c r="GP91" s="2">
        <f t="shared" si="9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0"/>
        <v>0</v>
      </c>
      <c r="GW91" s="2">
        <v>1</v>
      </c>
      <c r="GX91" s="2">
        <f t="shared" si="101"/>
        <v>0</v>
      </c>
      <c r="GY91" s="2"/>
      <c r="GZ91" s="2"/>
      <c r="HA91" s="2">
        <v>0</v>
      </c>
      <c r="HB91" s="2">
        <v>0</v>
      </c>
      <c r="HC91" s="2">
        <f t="shared" si="10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158</v>
      </c>
      <c r="F92" t="s">
        <v>159</v>
      </c>
      <c r="G92" t="s">
        <v>160</v>
      </c>
      <c r="H92" t="s">
        <v>161</v>
      </c>
      <c r="I92">
        <f>ROUND(ROUND((204)/1000,5),9)</f>
        <v>0.20399999999999999</v>
      </c>
      <c r="J92">
        <v>0</v>
      </c>
      <c r="K92">
        <f>ROUND(ROUND((204)/1000,5),9)</f>
        <v>0.20399999999999999</v>
      </c>
      <c r="O92">
        <f t="shared" si="75"/>
        <v>327046.51</v>
      </c>
      <c r="P92">
        <f t="shared" si="76"/>
        <v>327046.51</v>
      </c>
      <c r="Q92">
        <f>(ROUND((ROUND(((ET92)*AV92*I92),2)*BB92),2)+ROUND((ROUND(((AE92-(EU92))*AV92*I92),2)*BS92),2))</f>
        <v>0</v>
      </c>
      <c r="R92">
        <f t="shared" si="77"/>
        <v>0</v>
      </c>
      <c r="S92">
        <f t="shared" si="78"/>
        <v>0</v>
      </c>
      <c r="T92">
        <f t="shared" si="79"/>
        <v>0</v>
      </c>
      <c r="U92">
        <f t="shared" si="80"/>
        <v>0</v>
      </c>
      <c r="V92">
        <f t="shared" si="81"/>
        <v>0</v>
      </c>
      <c r="W92">
        <f t="shared" si="82"/>
        <v>0</v>
      </c>
      <c r="X92">
        <f t="shared" si="83"/>
        <v>0</v>
      </c>
      <c r="Y92">
        <f t="shared" si="83"/>
        <v>0</v>
      </c>
      <c r="AA92">
        <v>47214780</v>
      </c>
      <c r="AB92">
        <f t="shared" si="84"/>
        <v>164765.6</v>
      </c>
      <c r="AC92">
        <f t="shared" si="85"/>
        <v>164765.6</v>
      </c>
      <c r="AD92">
        <f>ROUND((((ET92)-(EU92))+AE92),1)</f>
        <v>0</v>
      </c>
      <c r="AE92">
        <f>ROUND((EU92),1)</f>
        <v>0</v>
      </c>
      <c r="AF92">
        <f>ROUND((EV92),1)</f>
        <v>0</v>
      </c>
      <c r="AG92">
        <f t="shared" si="86"/>
        <v>0</v>
      </c>
      <c r="AH92">
        <f>(EW92)</f>
        <v>0</v>
      </c>
      <c r="AI92">
        <f>(EX92)</f>
        <v>0</v>
      </c>
      <c r="AJ92">
        <f t="shared" si="87"/>
        <v>0</v>
      </c>
      <c r="AK92">
        <v>164765.62</v>
      </c>
      <c r="AL92">
        <v>164765.62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9.73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162</v>
      </c>
      <c r="BM92">
        <v>1618</v>
      </c>
      <c r="BN92">
        <v>0</v>
      </c>
      <c r="BO92" t="s">
        <v>159</v>
      </c>
      <c r="BP92">
        <v>1</v>
      </c>
      <c r="BQ92">
        <v>201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8"/>
        <v>327046.51</v>
      </c>
      <c r="CQ92">
        <f t="shared" si="89"/>
        <v>1603169.29</v>
      </c>
      <c r="CR92">
        <f>(ROUND((ROUND(((ET92)*AV92*1),2)*BB92),2)+ROUND((ROUND(((AE92-(EU92))*AV92*1),2)*BS92),2))</f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4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161</v>
      </c>
      <c r="DW92" t="s">
        <v>161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44050104</v>
      </c>
      <c r="EF92">
        <v>201</v>
      </c>
      <c r="EG92" t="s">
        <v>163</v>
      </c>
      <c r="EH92">
        <v>0</v>
      </c>
      <c r="EI92" t="s">
        <v>3</v>
      </c>
      <c r="EJ92">
        <v>2</v>
      </c>
      <c r="EK92">
        <v>1618</v>
      </c>
      <c r="EL92" t="s">
        <v>164</v>
      </c>
      <c r="EM92" t="s">
        <v>165</v>
      </c>
      <c r="EO92" t="s">
        <v>3</v>
      </c>
      <c r="EQ92">
        <v>131072</v>
      </c>
      <c r="ER92">
        <v>164765.62</v>
      </c>
      <c r="ES92">
        <v>164765.62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910176716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95"/>
        <v>0</v>
      </c>
      <c r="GM92">
        <f t="shared" si="96"/>
        <v>327046.51</v>
      </c>
      <c r="GN92">
        <f t="shared" si="97"/>
        <v>0</v>
      </c>
      <c r="GO92">
        <f t="shared" si="98"/>
        <v>327046.51</v>
      </c>
      <c r="GP92">
        <f t="shared" si="99"/>
        <v>0</v>
      </c>
      <c r="GR92">
        <v>0</v>
      </c>
      <c r="GS92">
        <v>3</v>
      </c>
      <c r="GT92">
        <v>0</v>
      </c>
      <c r="GU92" t="s">
        <v>3</v>
      </c>
      <c r="GV92">
        <f t="shared" si="100"/>
        <v>0</v>
      </c>
      <c r="GW92">
        <v>1</v>
      </c>
      <c r="GX92">
        <f t="shared" si="101"/>
        <v>0</v>
      </c>
      <c r="HA92">
        <v>0</v>
      </c>
      <c r="HB92">
        <v>0</v>
      </c>
      <c r="HC92">
        <f t="shared" si="10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>
        <f>ROW(EtalonRes!A95)</f>
        <v>95</v>
      </c>
      <c r="E93" s="2" t="s">
        <v>166</v>
      </c>
      <c r="F93" s="2" t="s">
        <v>167</v>
      </c>
      <c r="G93" s="2" t="s">
        <v>168</v>
      </c>
      <c r="H93" s="2" t="s">
        <v>169</v>
      </c>
      <c r="I93" s="2">
        <f>ROUND((12)/100,9)</f>
        <v>0.12</v>
      </c>
      <c r="J93" s="2">
        <v>0</v>
      </c>
      <c r="K93" s="2">
        <f>ROUND((12)/100,9)</f>
        <v>0.12</v>
      </c>
      <c r="L93" s="2"/>
      <c r="M93" s="2"/>
      <c r="N93" s="2"/>
      <c r="O93" s="2">
        <f t="shared" si="75"/>
        <v>459.79</v>
      </c>
      <c r="P93" s="2">
        <f t="shared" si="76"/>
        <v>64.260000000000005</v>
      </c>
      <c r="Q93" s="2">
        <f>(ROUND((ROUND((((ET93*1.1))*AV93*I93),2)*BB93),2)+ROUND((ROUND(((AE93-((EU93*1.1)))*AV93*I93),2)*BS93),2))</f>
        <v>98.91</v>
      </c>
      <c r="R93" s="2">
        <f t="shared" si="77"/>
        <v>8.5299999999999994</v>
      </c>
      <c r="S93" s="2">
        <f t="shared" si="78"/>
        <v>296.62</v>
      </c>
      <c r="T93" s="2">
        <f t="shared" si="79"/>
        <v>0</v>
      </c>
      <c r="U93" s="2">
        <f t="shared" si="80"/>
        <v>21.54323952</v>
      </c>
      <c r="V93" s="2">
        <f t="shared" si="81"/>
        <v>0</v>
      </c>
      <c r="W93" s="2">
        <f t="shared" si="82"/>
        <v>0</v>
      </c>
      <c r="X93" s="2">
        <f t="shared" si="83"/>
        <v>332.21</v>
      </c>
      <c r="Y93" s="2">
        <f t="shared" si="83"/>
        <v>207.63</v>
      </c>
      <c r="Z93" s="2"/>
      <c r="AA93" s="2">
        <v>47214779</v>
      </c>
      <c r="AB93" s="2">
        <f t="shared" si="84"/>
        <v>3683.6</v>
      </c>
      <c r="AC93" s="2">
        <f t="shared" si="85"/>
        <v>535.5</v>
      </c>
      <c r="AD93" s="2">
        <f>ROUND(((((ET93*1.1))-((EU93*1.1)))+AE93),1)</f>
        <v>787.2</v>
      </c>
      <c r="AE93" s="2">
        <f>ROUND(((EU93*1.1)),1)</f>
        <v>67.900000000000006</v>
      </c>
      <c r="AF93" s="2">
        <f>ROUND(((EV93*1.1)),1)</f>
        <v>2360.9</v>
      </c>
      <c r="AG93" s="2">
        <f t="shared" si="86"/>
        <v>0</v>
      </c>
      <c r="AH93" s="2">
        <f>((EW93*1.1))</f>
        <v>171.46800000000002</v>
      </c>
      <c r="AI93" s="2">
        <f>((EX93*1.1))</f>
        <v>0</v>
      </c>
      <c r="AJ93" s="2">
        <f t="shared" si="87"/>
        <v>0</v>
      </c>
      <c r="AK93" s="2">
        <v>3397.43</v>
      </c>
      <c r="AL93" s="2">
        <v>535.53</v>
      </c>
      <c r="AM93" s="2">
        <v>715.67</v>
      </c>
      <c r="AN93" s="2">
        <v>61.76</v>
      </c>
      <c r="AO93" s="2">
        <v>2146.23</v>
      </c>
      <c r="AP93" s="2">
        <v>0</v>
      </c>
      <c r="AQ93" s="2">
        <v>155.88</v>
      </c>
      <c r="AR93" s="2">
        <v>0</v>
      </c>
      <c r="AS93" s="2">
        <v>0</v>
      </c>
      <c r="AT93" s="2">
        <v>112</v>
      </c>
      <c r="AU93" s="2">
        <v>70</v>
      </c>
      <c r="AV93" s="2">
        <v>1.0469999999999999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170</v>
      </c>
      <c r="BK93" s="2"/>
      <c r="BL93" s="2"/>
      <c r="BM93" s="2">
        <v>1726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295</v>
      </c>
      <c r="CO93" s="2">
        <v>0</v>
      </c>
      <c r="CP93" s="2">
        <f t="shared" si="88"/>
        <v>459.79</v>
      </c>
      <c r="CQ93" s="2">
        <f t="shared" si="89"/>
        <v>535.5</v>
      </c>
      <c r="CR93" s="2">
        <f>(ROUND((ROUND((((ET93*1.1))*AV93*1),2)*BB93),2)+ROUND((ROUND(((AE93-((EU93*1.1)))*AV93*1),2)*BS93),2))</f>
        <v>824.2</v>
      </c>
      <c r="CS93" s="2">
        <f t="shared" si="90"/>
        <v>71.09</v>
      </c>
      <c r="CT93" s="2">
        <f t="shared" si="91"/>
        <v>2471.86</v>
      </c>
      <c r="CU93" s="2">
        <f t="shared" si="92"/>
        <v>0</v>
      </c>
      <c r="CV93" s="2">
        <f t="shared" si="93"/>
        <v>179.526996</v>
      </c>
      <c r="CW93" s="2">
        <f t="shared" si="94"/>
        <v>0</v>
      </c>
      <c r="CX93" s="2">
        <f t="shared" si="94"/>
        <v>0</v>
      </c>
      <c r="CY93" s="2">
        <f>((S93*BZ93)/100)</f>
        <v>332.21440000000001</v>
      </c>
      <c r="CZ93" s="2">
        <f>((S93*CA93)/100)</f>
        <v>207.63400000000001</v>
      </c>
      <c r="DA93" s="2"/>
      <c r="DB93" s="2">
        <v>23</v>
      </c>
      <c r="DC93" s="2" t="s">
        <v>3</v>
      </c>
      <c r="DD93" s="2" t="s">
        <v>3</v>
      </c>
      <c r="DE93" s="2" t="s">
        <v>22</v>
      </c>
      <c r="DF93" s="2" t="s">
        <v>22</v>
      </c>
      <c r="DG93" s="2" t="s">
        <v>22</v>
      </c>
      <c r="DH93" s="2" t="s">
        <v>3</v>
      </c>
      <c r="DI93" s="2" t="s">
        <v>22</v>
      </c>
      <c r="DJ93" s="2" t="s">
        <v>22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169</v>
      </c>
      <c r="DW93" s="2" t="s">
        <v>169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44050212</v>
      </c>
      <c r="EF93" s="2">
        <v>40</v>
      </c>
      <c r="EG93" s="2" t="s">
        <v>155</v>
      </c>
      <c r="EH93" s="2">
        <v>0</v>
      </c>
      <c r="EI93" s="2" t="s">
        <v>3</v>
      </c>
      <c r="EJ93" s="2">
        <v>2</v>
      </c>
      <c r="EK93" s="2">
        <v>1726</v>
      </c>
      <c r="EL93" s="2" t="s">
        <v>171</v>
      </c>
      <c r="EM93" s="2" t="s">
        <v>172</v>
      </c>
      <c r="EN93" s="2"/>
      <c r="EO93" s="2" t="s">
        <v>26</v>
      </c>
      <c r="EP93" s="2"/>
      <c r="EQ93" s="2">
        <v>131072</v>
      </c>
      <c r="ER93" s="2">
        <v>3397.43</v>
      </c>
      <c r="ES93" s="2">
        <v>535.53</v>
      </c>
      <c r="ET93" s="2">
        <v>715.67</v>
      </c>
      <c r="EU93" s="2">
        <v>61.76</v>
      </c>
      <c r="EV93" s="2">
        <v>2146.23</v>
      </c>
      <c r="EW93" s="2">
        <v>155.88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-1232899256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14.93</v>
      </c>
      <c r="GL93" s="2">
        <f t="shared" si="95"/>
        <v>0</v>
      </c>
      <c r="GM93" s="2">
        <f t="shared" si="96"/>
        <v>1014.56</v>
      </c>
      <c r="GN93" s="2">
        <f t="shared" si="97"/>
        <v>0</v>
      </c>
      <c r="GO93" s="2">
        <f t="shared" si="98"/>
        <v>1014.56</v>
      </c>
      <c r="GP93" s="2">
        <f t="shared" si="9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0"/>
        <v>0</v>
      </c>
      <c r="GW93" s="2">
        <v>1</v>
      </c>
      <c r="GX93" s="2">
        <f t="shared" si="101"/>
        <v>0</v>
      </c>
      <c r="GY93" s="2"/>
      <c r="GZ93" s="2"/>
      <c r="HA93" s="2">
        <v>0</v>
      </c>
      <c r="HB93" s="2">
        <v>0</v>
      </c>
      <c r="HC93" s="2">
        <f t="shared" si="10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D94">
        <f>ROW(EtalonRes!A104)</f>
        <v>104</v>
      </c>
      <c r="E94" t="s">
        <v>166</v>
      </c>
      <c r="F94" t="s">
        <v>167</v>
      </c>
      <c r="G94" t="s">
        <v>168</v>
      </c>
      <c r="H94" t="s">
        <v>169</v>
      </c>
      <c r="I94">
        <f>ROUND((12)/100,9)</f>
        <v>0.12</v>
      </c>
      <c r="J94">
        <v>0</v>
      </c>
      <c r="K94">
        <f>ROUND((12)/100,9)</f>
        <v>0.12</v>
      </c>
      <c r="O94">
        <f t="shared" si="75"/>
        <v>12603.55</v>
      </c>
      <c r="P94">
        <f t="shared" si="76"/>
        <v>477.45</v>
      </c>
      <c r="Q94">
        <f>(ROUND((ROUND((((ET94*1.1))*AV94*I94),2)*BB94),2)+ROUND((ROUND(((AE94-((EU94*1.1)))*AV94*I94),2)*BS94),2))</f>
        <v>729.96</v>
      </c>
      <c r="R94">
        <f t="shared" si="77"/>
        <v>327.72</v>
      </c>
      <c r="S94">
        <f t="shared" si="78"/>
        <v>11396.14</v>
      </c>
      <c r="T94">
        <f t="shared" si="79"/>
        <v>0</v>
      </c>
      <c r="U94">
        <f t="shared" si="80"/>
        <v>21.54323952</v>
      </c>
      <c r="V94">
        <f t="shared" si="81"/>
        <v>0</v>
      </c>
      <c r="W94">
        <f t="shared" si="82"/>
        <v>0</v>
      </c>
      <c r="X94">
        <f t="shared" si="83"/>
        <v>10484.450000000001</v>
      </c>
      <c r="Y94">
        <f t="shared" si="83"/>
        <v>4900.34</v>
      </c>
      <c r="AA94">
        <v>47214780</v>
      </c>
      <c r="AB94">
        <f t="shared" si="84"/>
        <v>3683.6</v>
      </c>
      <c r="AC94">
        <f t="shared" si="85"/>
        <v>535.5</v>
      </c>
      <c r="AD94">
        <f>ROUND(((((ET94*1.1))-((EU94*1.1)))+AE94),1)</f>
        <v>787.2</v>
      </c>
      <c r="AE94">
        <f>ROUND(((EU94*1.1)),1)</f>
        <v>67.900000000000006</v>
      </c>
      <c r="AF94">
        <f>ROUND(((EV94*1.1)),1)</f>
        <v>2360.9</v>
      </c>
      <c r="AG94">
        <f t="shared" si="86"/>
        <v>0</v>
      </c>
      <c r="AH94">
        <f>((EW94*1.1))</f>
        <v>171.46800000000002</v>
      </c>
      <c r="AI94">
        <f>((EX94*1.1))</f>
        <v>0</v>
      </c>
      <c r="AJ94">
        <f t="shared" si="87"/>
        <v>0</v>
      </c>
      <c r="AK94">
        <v>3397.43</v>
      </c>
      <c r="AL94">
        <v>535.53</v>
      </c>
      <c r="AM94">
        <v>715.67</v>
      </c>
      <c r="AN94">
        <v>61.76</v>
      </c>
      <c r="AO94">
        <v>2146.23</v>
      </c>
      <c r="AP94">
        <v>0</v>
      </c>
      <c r="AQ94">
        <v>155.88</v>
      </c>
      <c r="AR94">
        <v>0</v>
      </c>
      <c r="AS94">
        <v>0</v>
      </c>
      <c r="AT94">
        <v>92</v>
      </c>
      <c r="AU94">
        <v>43</v>
      </c>
      <c r="AV94">
        <v>1.0469999999999999</v>
      </c>
      <c r="AW94">
        <v>1</v>
      </c>
      <c r="AZ94">
        <v>1</v>
      </c>
      <c r="BA94">
        <v>38.42</v>
      </c>
      <c r="BB94">
        <v>7.38</v>
      </c>
      <c r="BC94">
        <v>7.43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170</v>
      </c>
      <c r="BM94">
        <v>1726</v>
      </c>
      <c r="BN94">
        <v>0</v>
      </c>
      <c r="BO94" t="s">
        <v>167</v>
      </c>
      <c r="BP94">
        <v>1</v>
      </c>
      <c r="BQ94">
        <v>40</v>
      </c>
      <c r="BR94">
        <v>0</v>
      </c>
      <c r="BS94">
        <v>38.42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295</v>
      </c>
      <c r="CO94">
        <v>0</v>
      </c>
      <c r="CP94">
        <f t="shared" si="88"/>
        <v>12603.55</v>
      </c>
      <c r="CQ94">
        <f t="shared" si="89"/>
        <v>3978.77</v>
      </c>
      <c r="CR94">
        <f>(ROUND((ROUND((((ET94*1.1))*AV94*1),2)*BB94),2)+ROUND((ROUND(((AE94-((EU94*1.1)))*AV94*1),2)*BS94),2))</f>
        <v>6081.35</v>
      </c>
      <c r="CS94">
        <f t="shared" si="90"/>
        <v>2731.28</v>
      </c>
      <c r="CT94">
        <f t="shared" si="91"/>
        <v>94968.86</v>
      </c>
      <c r="CU94">
        <f t="shared" si="92"/>
        <v>0</v>
      </c>
      <c r="CV94">
        <f t="shared" si="93"/>
        <v>179.526996</v>
      </c>
      <c r="CW94">
        <f t="shared" si="94"/>
        <v>0</v>
      </c>
      <c r="CX94">
        <f t="shared" si="94"/>
        <v>0</v>
      </c>
      <c r="CY94">
        <f>S94*(BZ94/100)</f>
        <v>10484.4488</v>
      </c>
      <c r="CZ94">
        <f>S94*(CA94/100)</f>
        <v>4900.3401999999996</v>
      </c>
      <c r="DB94">
        <v>24</v>
      </c>
      <c r="DC94" t="s">
        <v>3</v>
      </c>
      <c r="DD94" t="s">
        <v>3</v>
      </c>
      <c r="DE94" t="s">
        <v>22</v>
      </c>
      <c r="DF94" t="s">
        <v>22</v>
      </c>
      <c r="DG94" t="s">
        <v>22</v>
      </c>
      <c r="DH94" t="s">
        <v>3</v>
      </c>
      <c r="DI94" t="s">
        <v>22</v>
      </c>
      <c r="DJ94" t="s">
        <v>22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1.0469999999999999</v>
      </c>
      <c r="DQ94">
        <v>1</v>
      </c>
      <c r="DU94">
        <v>1013</v>
      </c>
      <c r="DV94" t="s">
        <v>169</v>
      </c>
      <c r="DW94" t="s">
        <v>169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44050212</v>
      </c>
      <c r="EF94">
        <v>40</v>
      </c>
      <c r="EG94" t="s">
        <v>155</v>
      </c>
      <c r="EH94">
        <v>0</v>
      </c>
      <c r="EI94" t="s">
        <v>3</v>
      </c>
      <c r="EJ94">
        <v>2</v>
      </c>
      <c r="EK94">
        <v>1726</v>
      </c>
      <c r="EL94" t="s">
        <v>171</v>
      </c>
      <c r="EM94" t="s">
        <v>172</v>
      </c>
      <c r="EO94" t="s">
        <v>26</v>
      </c>
      <c r="EQ94">
        <v>131072</v>
      </c>
      <c r="ER94">
        <v>3397.43</v>
      </c>
      <c r="ES94">
        <v>535.53</v>
      </c>
      <c r="ET94">
        <v>715.67</v>
      </c>
      <c r="EU94">
        <v>61.76</v>
      </c>
      <c r="EV94">
        <v>2146.23</v>
      </c>
      <c r="EW94">
        <v>155.88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-1232899256</v>
      </c>
      <c r="GG94">
        <v>2</v>
      </c>
      <c r="GH94">
        <v>1</v>
      </c>
      <c r="GI94">
        <v>2</v>
      </c>
      <c r="GJ94">
        <v>0</v>
      </c>
      <c r="GK94">
        <f>ROUND(R94*(S12)/100,2)</f>
        <v>524.35</v>
      </c>
      <c r="GL94">
        <f t="shared" si="95"/>
        <v>0</v>
      </c>
      <c r="GM94">
        <f t="shared" si="96"/>
        <v>28512.69</v>
      </c>
      <c r="GN94">
        <f t="shared" si="97"/>
        <v>0</v>
      </c>
      <c r="GO94">
        <f t="shared" si="98"/>
        <v>28512.69</v>
      </c>
      <c r="GP94">
        <f t="shared" si="99"/>
        <v>0</v>
      </c>
      <c r="GR94">
        <v>0</v>
      </c>
      <c r="GS94">
        <v>3</v>
      </c>
      <c r="GT94">
        <v>0</v>
      </c>
      <c r="GU94" t="s">
        <v>3</v>
      </c>
      <c r="GV94">
        <f t="shared" si="100"/>
        <v>0</v>
      </c>
      <c r="GW94">
        <v>1</v>
      </c>
      <c r="GX94">
        <f t="shared" si="101"/>
        <v>0</v>
      </c>
      <c r="HA94">
        <v>0</v>
      </c>
      <c r="HB94">
        <v>0</v>
      </c>
      <c r="HC94">
        <f t="shared" si="10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173</v>
      </c>
      <c r="F95" s="2" t="s">
        <v>174</v>
      </c>
      <c r="G95" s="2" t="s">
        <v>175</v>
      </c>
      <c r="H95" s="2" t="s">
        <v>176</v>
      </c>
      <c r="I95" s="2">
        <v>12</v>
      </c>
      <c r="J95" s="2">
        <v>0</v>
      </c>
      <c r="K95" s="2">
        <v>12</v>
      </c>
      <c r="L95" s="2"/>
      <c r="M95" s="2"/>
      <c r="N95" s="2"/>
      <c r="O95" s="2">
        <f t="shared" si="75"/>
        <v>1843.2</v>
      </c>
      <c r="P95" s="2">
        <f t="shared" si="76"/>
        <v>1843.2</v>
      </c>
      <c r="Q95" s="2">
        <f>(ROUND((ROUND(((ET95)*AV95*I95),2)*BB95),2)+ROUND((ROUND(((AE95-(EU95))*AV95*I95),2)*BS95),2))</f>
        <v>0</v>
      </c>
      <c r="R95" s="2">
        <f t="shared" si="77"/>
        <v>0</v>
      </c>
      <c r="S95" s="2">
        <f t="shared" si="78"/>
        <v>0</v>
      </c>
      <c r="T95" s="2">
        <f t="shared" si="79"/>
        <v>0</v>
      </c>
      <c r="U95" s="2">
        <f t="shared" si="80"/>
        <v>0</v>
      </c>
      <c r="V95" s="2">
        <f t="shared" si="81"/>
        <v>0</v>
      </c>
      <c r="W95" s="2">
        <f t="shared" si="82"/>
        <v>0</v>
      </c>
      <c r="X95" s="2">
        <f t="shared" si="83"/>
        <v>0</v>
      </c>
      <c r="Y95" s="2">
        <f t="shared" si="83"/>
        <v>0</v>
      </c>
      <c r="Z95" s="2"/>
      <c r="AA95" s="2">
        <v>47214779</v>
      </c>
      <c r="AB95" s="2">
        <f t="shared" si="84"/>
        <v>153.6</v>
      </c>
      <c r="AC95" s="2">
        <f t="shared" si="85"/>
        <v>153.6</v>
      </c>
      <c r="AD95" s="2">
        <f>ROUND((((ET95)-(EU95))+AE95),1)</f>
        <v>0</v>
      </c>
      <c r="AE95" s="2">
        <f>ROUND((EU95),1)</f>
        <v>0</v>
      </c>
      <c r="AF95" s="2">
        <f>ROUND((EV95),1)</f>
        <v>0</v>
      </c>
      <c r="AG95" s="2">
        <f t="shared" si="86"/>
        <v>0</v>
      </c>
      <c r="AH95" s="2">
        <f>(EW95)</f>
        <v>0</v>
      </c>
      <c r="AI95" s="2">
        <f>(EX95)</f>
        <v>0</v>
      </c>
      <c r="AJ95" s="2">
        <f t="shared" si="87"/>
        <v>0</v>
      </c>
      <c r="AK95" s="2">
        <v>153.63</v>
      </c>
      <c r="AL95" s="2">
        <v>153.63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177</v>
      </c>
      <c r="BK95" s="2"/>
      <c r="BL95" s="2"/>
      <c r="BM95" s="2">
        <v>1618</v>
      </c>
      <c r="BN95" s="2">
        <v>0</v>
      </c>
      <c r="BO95" s="2" t="s">
        <v>3</v>
      </c>
      <c r="BP95" s="2">
        <v>0</v>
      </c>
      <c r="BQ95" s="2">
        <v>201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8"/>
        <v>1843.2</v>
      </c>
      <c r="CQ95" s="2">
        <f t="shared" si="89"/>
        <v>153.6</v>
      </c>
      <c r="CR95" s="2">
        <f>(ROUND((ROUND(((ET95)*AV95*1),2)*BB95),2)+ROUND((ROUND(((AE95-(EU95))*AV95*1),2)*BS95),2))</f>
        <v>0</v>
      </c>
      <c r="CS95" s="2">
        <f t="shared" si="90"/>
        <v>0</v>
      </c>
      <c r="CT95" s="2">
        <f t="shared" si="91"/>
        <v>0</v>
      </c>
      <c r="CU95" s="2">
        <f t="shared" si="92"/>
        <v>0</v>
      </c>
      <c r="CV95" s="2">
        <f t="shared" si="93"/>
        <v>0</v>
      </c>
      <c r="CW95" s="2">
        <f t="shared" si="94"/>
        <v>0</v>
      </c>
      <c r="CX95" s="2">
        <f t="shared" si="94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176</v>
      </c>
      <c r="DW95" s="2" t="s">
        <v>176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44050104</v>
      </c>
      <c r="EF95" s="2">
        <v>201</v>
      </c>
      <c r="EG95" s="2" t="s">
        <v>163</v>
      </c>
      <c r="EH95" s="2">
        <v>0</v>
      </c>
      <c r="EI95" s="2" t="s">
        <v>3</v>
      </c>
      <c r="EJ95" s="2">
        <v>2</v>
      </c>
      <c r="EK95" s="2">
        <v>1618</v>
      </c>
      <c r="EL95" s="2" t="s">
        <v>164</v>
      </c>
      <c r="EM95" s="2" t="s">
        <v>165</v>
      </c>
      <c r="EN95" s="2"/>
      <c r="EO95" s="2" t="s">
        <v>3</v>
      </c>
      <c r="EP95" s="2"/>
      <c r="EQ95" s="2">
        <v>131072</v>
      </c>
      <c r="ER95" s="2">
        <v>153.63</v>
      </c>
      <c r="ES95" s="2">
        <v>153.63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0</v>
      </c>
      <c r="GE95" s="2"/>
      <c r="GF95" s="2">
        <v>463155061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5"/>
        <v>0</v>
      </c>
      <c r="GM95" s="2">
        <f t="shared" si="96"/>
        <v>1843.2</v>
      </c>
      <c r="GN95" s="2">
        <f t="shared" si="97"/>
        <v>0</v>
      </c>
      <c r="GO95" s="2">
        <f t="shared" si="98"/>
        <v>1843.2</v>
      </c>
      <c r="GP95" s="2">
        <f t="shared" si="9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0"/>
        <v>0</v>
      </c>
      <c r="GW95" s="2">
        <v>1</v>
      </c>
      <c r="GX95" s="2">
        <f t="shared" si="101"/>
        <v>0</v>
      </c>
      <c r="GY95" s="2"/>
      <c r="GZ95" s="2"/>
      <c r="HA95" s="2">
        <v>0</v>
      </c>
      <c r="HB95" s="2">
        <v>0</v>
      </c>
      <c r="HC95" s="2">
        <f t="shared" si="10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173</v>
      </c>
      <c r="F96" t="s">
        <v>174</v>
      </c>
      <c r="G96" t="s">
        <v>175</v>
      </c>
      <c r="H96" t="s">
        <v>176</v>
      </c>
      <c r="I96">
        <v>12</v>
      </c>
      <c r="J96">
        <v>0</v>
      </c>
      <c r="K96">
        <v>12</v>
      </c>
      <c r="O96">
        <f t="shared" si="75"/>
        <v>3889.15</v>
      </c>
      <c r="P96">
        <f t="shared" si="76"/>
        <v>3889.15</v>
      </c>
      <c r="Q96">
        <f>(ROUND((ROUND(((ET96)*AV96*I96),2)*BB96),2)+ROUND((ROUND(((AE96-(EU96))*AV96*I96),2)*BS96),2))</f>
        <v>0</v>
      </c>
      <c r="R96">
        <f t="shared" si="77"/>
        <v>0</v>
      </c>
      <c r="S96">
        <f t="shared" si="78"/>
        <v>0</v>
      </c>
      <c r="T96">
        <f t="shared" si="79"/>
        <v>0</v>
      </c>
      <c r="U96">
        <f t="shared" si="80"/>
        <v>0</v>
      </c>
      <c r="V96">
        <f t="shared" si="81"/>
        <v>0</v>
      </c>
      <c r="W96">
        <f t="shared" si="82"/>
        <v>0</v>
      </c>
      <c r="X96">
        <f t="shared" si="83"/>
        <v>0</v>
      </c>
      <c r="Y96">
        <f t="shared" si="83"/>
        <v>0</v>
      </c>
      <c r="AA96">
        <v>47214780</v>
      </c>
      <c r="AB96">
        <f t="shared" si="84"/>
        <v>153.6</v>
      </c>
      <c r="AC96">
        <f t="shared" si="85"/>
        <v>153.6</v>
      </c>
      <c r="AD96">
        <f>ROUND((((ET96)-(EU96))+AE96),1)</f>
        <v>0</v>
      </c>
      <c r="AE96">
        <f>ROUND((EU96),1)</f>
        <v>0</v>
      </c>
      <c r="AF96">
        <f>ROUND((EV96),1)</f>
        <v>0</v>
      </c>
      <c r="AG96">
        <f t="shared" si="86"/>
        <v>0</v>
      </c>
      <c r="AH96">
        <f>(EW96)</f>
        <v>0</v>
      </c>
      <c r="AI96">
        <f>(EX96)</f>
        <v>0</v>
      </c>
      <c r="AJ96">
        <f t="shared" si="87"/>
        <v>0</v>
      </c>
      <c r="AK96">
        <v>153.63</v>
      </c>
      <c r="AL96">
        <v>153.63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2.11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177</v>
      </c>
      <c r="BM96">
        <v>1618</v>
      </c>
      <c r="BN96">
        <v>0</v>
      </c>
      <c r="BO96" t="s">
        <v>174</v>
      </c>
      <c r="BP96">
        <v>1</v>
      </c>
      <c r="BQ96">
        <v>201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8"/>
        <v>3889.15</v>
      </c>
      <c r="CQ96">
        <f t="shared" si="89"/>
        <v>324.10000000000002</v>
      </c>
      <c r="CR96">
        <f>(ROUND((ROUND(((ET96)*AV96*1),2)*BB96),2)+ROUND((ROUND(((AE96-(EU96))*AV96*1),2)*BS96),2))</f>
        <v>0</v>
      </c>
      <c r="CS96">
        <f t="shared" si="90"/>
        <v>0</v>
      </c>
      <c r="CT96">
        <f t="shared" si="91"/>
        <v>0</v>
      </c>
      <c r="CU96">
        <f t="shared" si="92"/>
        <v>0</v>
      </c>
      <c r="CV96">
        <f t="shared" si="93"/>
        <v>0</v>
      </c>
      <c r="CW96">
        <f t="shared" si="94"/>
        <v>0</v>
      </c>
      <c r="CX96">
        <f t="shared" si="94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176</v>
      </c>
      <c r="DW96" t="s">
        <v>176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44050104</v>
      </c>
      <c r="EF96">
        <v>201</v>
      </c>
      <c r="EG96" t="s">
        <v>163</v>
      </c>
      <c r="EH96">
        <v>0</v>
      </c>
      <c r="EI96" t="s">
        <v>3</v>
      </c>
      <c r="EJ96">
        <v>2</v>
      </c>
      <c r="EK96">
        <v>1618</v>
      </c>
      <c r="EL96" t="s">
        <v>164</v>
      </c>
      <c r="EM96" t="s">
        <v>165</v>
      </c>
      <c r="EO96" t="s">
        <v>3</v>
      </c>
      <c r="EQ96">
        <v>131072</v>
      </c>
      <c r="ER96">
        <v>153.63</v>
      </c>
      <c r="ES96">
        <v>153.63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0</v>
      </c>
      <c r="GF96">
        <v>463155061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5"/>
        <v>0</v>
      </c>
      <c r="GM96">
        <f t="shared" si="96"/>
        <v>3889.15</v>
      </c>
      <c r="GN96">
        <f t="shared" si="97"/>
        <v>0</v>
      </c>
      <c r="GO96">
        <f t="shared" si="98"/>
        <v>3889.15</v>
      </c>
      <c r="GP96">
        <f t="shared" si="99"/>
        <v>0</v>
      </c>
      <c r="GR96">
        <v>0</v>
      </c>
      <c r="GS96">
        <v>3</v>
      </c>
      <c r="GT96">
        <v>0</v>
      </c>
      <c r="GU96" t="s">
        <v>3</v>
      </c>
      <c r="GV96">
        <f t="shared" si="100"/>
        <v>0</v>
      </c>
      <c r="GW96">
        <v>1</v>
      </c>
      <c r="GX96">
        <f t="shared" si="101"/>
        <v>0</v>
      </c>
      <c r="HA96">
        <v>0</v>
      </c>
      <c r="HB96">
        <v>0</v>
      </c>
      <c r="HC96">
        <f t="shared" si="10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8" spans="1:206" x14ac:dyDescent="0.2">
      <c r="A98" s="3">
        <v>51</v>
      </c>
      <c r="B98" s="3">
        <f>B85</f>
        <v>1</v>
      </c>
      <c r="C98" s="3">
        <f>A85</f>
        <v>4</v>
      </c>
      <c r="D98" s="3">
        <f>ROW(A85)</f>
        <v>85</v>
      </c>
      <c r="E98" s="3"/>
      <c r="F98" s="3" t="str">
        <f>IF(F85&lt;&gt;"",F85,"")</f>
        <v>Раздел</v>
      </c>
      <c r="G98" s="3" t="str">
        <f>IF(G85&lt;&gt;"",G85,"")</f>
        <v>Монтажные работы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103">ROUND(AB98,2)</f>
        <v>37095.24</v>
      </c>
      <c r="P98" s="3">
        <f t="shared" si="103"/>
        <v>35634.01</v>
      </c>
      <c r="Q98" s="3">
        <f t="shared" si="103"/>
        <v>447.37</v>
      </c>
      <c r="R98" s="3">
        <f t="shared" si="103"/>
        <v>52.7</v>
      </c>
      <c r="S98" s="3">
        <f t="shared" si="103"/>
        <v>1013.86</v>
      </c>
      <c r="T98" s="3">
        <f t="shared" si="103"/>
        <v>0</v>
      </c>
      <c r="U98" s="3">
        <f>AH98</f>
        <v>79.758759520000012</v>
      </c>
      <c r="V98" s="3">
        <f>AI98</f>
        <v>0</v>
      </c>
      <c r="W98" s="3">
        <f>ROUND(AJ98,2)</f>
        <v>0</v>
      </c>
      <c r="X98" s="3">
        <f>ROUND(AK98,2)</f>
        <v>1135.52</v>
      </c>
      <c r="Y98" s="3">
        <f>ROUND(AL98,2)</f>
        <v>709.7</v>
      </c>
      <c r="Z98" s="3"/>
      <c r="AA98" s="3"/>
      <c r="AB98" s="3">
        <f>ROUND(SUMIF(AA89:AA96,"=47214779",O89:O96),2)</f>
        <v>37095.24</v>
      </c>
      <c r="AC98" s="3">
        <f>ROUND(SUMIF(AA89:AA96,"=47214779",P89:P96),2)</f>
        <v>35634.01</v>
      </c>
      <c r="AD98" s="3">
        <f>ROUND(SUMIF(AA89:AA96,"=47214779",Q89:Q96),2)</f>
        <v>447.37</v>
      </c>
      <c r="AE98" s="3">
        <f>ROUND(SUMIF(AA89:AA96,"=47214779",R89:R96),2)</f>
        <v>52.7</v>
      </c>
      <c r="AF98" s="3">
        <f>ROUND(SUMIF(AA89:AA96,"=47214779",S89:S96),2)</f>
        <v>1013.86</v>
      </c>
      <c r="AG98" s="3">
        <f>ROUND(SUMIF(AA89:AA96,"=47214779",T89:T96),2)</f>
        <v>0</v>
      </c>
      <c r="AH98" s="3">
        <f>SUMIF(AA89:AA96,"=47214779",U89:U96)</f>
        <v>79.758759520000012</v>
      </c>
      <c r="AI98" s="3">
        <f>SUMIF(AA89:AA96,"=47214779",V89:V96)</f>
        <v>0</v>
      </c>
      <c r="AJ98" s="3">
        <f>ROUND(SUMIF(AA89:AA96,"=47214779",W89:W96),2)</f>
        <v>0</v>
      </c>
      <c r="AK98" s="3">
        <f>ROUND(SUMIF(AA89:AA96,"=47214779",X89:X96),2)</f>
        <v>1135.52</v>
      </c>
      <c r="AL98" s="3">
        <f>ROUND(SUMIF(AA89:AA96,"=47214779",Y89:Y96),2)</f>
        <v>709.7</v>
      </c>
      <c r="AM98" s="3"/>
      <c r="AN98" s="3"/>
      <c r="AO98" s="3">
        <f t="shared" ref="AO98:BD98" si="104">ROUND(BX98,2)</f>
        <v>0</v>
      </c>
      <c r="AP98" s="3">
        <f t="shared" si="104"/>
        <v>0</v>
      </c>
      <c r="AQ98" s="3">
        <f t="shared" si="104"/>
        <v>0</v>
      </c>
      <c r="AR98" s="3">
        <f t="shared" si="104"/>
        <v>39032.69</v>
      </c>
      <c r="AS98" s="3">
        <f t="shared" si="104"/>
        <v>0</v>
      </c>
      <c r="AT98" s="3">
        <f t="shared" si="104"/>
        <v>39032.69</v>
      </c>
      <c r="AU98" s="3">
        <f t="shared" si="104"/>
        <v>0</v>
      </c>
      <c r="AV98" s="3">
        <f t="shared" si="104"/>
        <v>35634.01</v>
      </c>
      <c r="AW98" s="3">
        <f t="shared" si="104"/>
        <v>35634.01</v>
      </c>
      <c r="AX98" s="3">
        <f t="shared" si="104"/>
        <v>0</v>
      </c>
      <c r="AY98" s="3">
        <f t="shared" si="104"/>
        <v>35634.01</v>
      </c>
      <c r="AZ98" s="3">
        <f t="shared" si="104"/>
        <v>0</v>
      </c>
      <c r="BA98" s="3">
        <f t="shared" si="104"/>
        <v>0</v>
      </c>
      <c r="BB98" s="3">
        <f t="shared" si="104"/>
        <v>0</v>
      </c>
      <c r="BC98" s="3">
        <f t="shared" si="104"/>
        <v>0</v>
      </c>
      <c r="BD98" s="3">
        <f t="shared" si="104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ROUND(SUMIF(AA89:AA96,"=47214779",FQ89:FQ96),2)</f>
        <v>0</v>
      </c>
      <c r="BY98" s="3">
        <f>ROUND(SUMIF(AA89:AA96,"=47214779",FR89:FR96),2)</f>
        <v>0</v>
      </c>
      <c r="BZ98" s="3">
        <f>ROUND(SUMIF(AA89:AA96,"=47214779",GL89:GL96),2)</f>
        <v>0</v>
      </c>
      <c r="CA98" s="3">
        <f>ROUND(SUMIF(AA89:AA96,"=47214779",GM89:GM96),2)</f>
        <v>39032.69</v>
      </c>
      <c r="CB98" s="3">
        <f>ROUND(SUMIF(AA89:AA96,"=47214779",GN89:GN96),2)</f>
        <v>0</v>
      </c>
      <c r="CC98" s="3">
        <f>ROUND(SUMIF(AA89:AA96,"=47214779",GO89:GO96),2)</f>
        <v>39032.69</v>
      </c>
      <c r="CD98" s="3">
        <f>ROUND(SUMIF(AA89:AA96,"=47214779",GP89:GP96),2)</f>
        <v>0</v>
      </c>
      <c r="CE98" s="3">
        <f>AC98-BX98</f>
        <v>35634.01</v>
      </c>
      <c r="CF98" s="3">
        <f>AC98-BY98</f>
        <v>35634.01</v>
      </c>
      <c r="CG98" s="3">
        <f>BX98-BZ98</f>
        <v>0</v>
      </c>
      <c r="CH98" s="3">
        <f>AC98-BX98-BY98+BZ98</f>
        <v>35634.01</v>
      </c>
      <c r="CI98" s="3">
        <f>BY98-BZ98</f>
        <v>0</v>
      </c>
      <c r="CJ98" s="3">
        <f>ROUND(SUMIF(AA89:AA96,"=47214779",GX89:GX96),2)</f>
        <v>0</v>
      </c>
      <c r="CK98" s="3">
        <f>ROUND(SUMIF(AA89:AA96,"=47214779",GY89:GY96),2)</f>
        <v>0</v>
      </c>
      <c r="CL98" s="3">
        <f>ROUND(SUMIF(AA89:AA96,"=47214779",GZ89:GZ96),2)</f>
        <v>0</v>
      </c>
      <c r="CM98" s="3">
        <f>ROUND(SUMIF(AA89:AA96,"=47214779",HD89:HD96),2)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105">ROUND(DT98,2)</f>
        <v>377586.45</v>
      </c>
      <c r="DH98" s="4">
        <f t="shared" si="105"/>
        <v>333400.86</v>
      </c>
      <c r="DI98" s="4">
        <f t="shared" si="105"/>
        <v>5233.09</v>
      </c>
      <c r="DJ98" s="4">
        <f t="shared" si="105"/>
        <v>2024.73</v>
      </c>
      <c r="DK98" s="4">
        <f t="shared" si="105"/>
        <v>38952.5</v>
      </c>
      <c r="DL98" s="4">
        <f t="shared" si="105"/>
        <v>0</v>
      </c>
      <c r="DM98" s="4">
        <f>DZ98</f>
        <v>79.758759520000012</v>
      </c>
      <c r="DN98" s="4">
        <f>EA98</f>
        <v>0</v>
      </c>
      <c r="DO98" s="4">
        <f>ROUND(EB98,2)</f>
        <v>0</v>
      </c>
      <c r="DP98" s="4">
        <f>ROUND(EC98,2)</f>
        <v>35836.300000000003</v>
      </c>
      <c r="DQ98" s="4">
        <f>ROUND(ED98,2)</f>
        <v>16749.57</v>
      </c>
      <c r="DR98" s="4"/>
      <c r="DS98" s="4"/>
      <c r="DT98" s="4">
        <f>ROUND(SUMIF(AA89:AA96,"=47214780",O89:O96),2)</f>
        <v>377586.45</v>
      </c>
      <c r="DU98" s="4">
        <f>ROUND(SUMIF(AA89:AA96,"=47214780",P89:P96),2)</f>
        <v>333400.86</v>
      </c>
      <c r="DV98" s="4">
        <f>ROUND(SUMIF(AA89:AA96,"=47214780",Q89:Q96),2)</f>
        <v>5233.09</v>
      </c>
      <c r="DW98" s="4">
        <f>ROUND(SUMIF(AA89:AA96,"=47214780",R89:R96),2)</f>
        <v>2024.73</v>
      </c>
      <c r="DX98" s="4">
        <f>ROUND(SUMIF(AA89:AA96,"=47214780",S89:S96),2)</f>
        <v>38952.5</v>
      </c>
      <c r="DY98" s="4">
        <f>ROUND(SUMIF(AA89:AA96,"=47214780",T89:T96),2)</f>
        <v>0</v>
      </c>
      <c r="DZ98" s="4">
        <f>SUMIF(AA89:AA96,"=47214780",U89:U96)</f>
        <v>79.758759520000012</v>
      </c>
      <c r="EA98" s="4">
        <f>SUMIF(AA89:AA96,"=47214780",V89:V96)</f>
        <v>0</v>
      </c>
      <c r="EB98" s="4">
        <f>ROUND(SUMIF(AA89:AA96,"=47214780",W89:W96),2)</f>
        <v>0</v>
      </c>
      <c r="EC98" s="4">
        <f>ROUND(SUMIF(AA89:AA96,"=47214780",X89:X96),2)</f>
        <v>35836.300000000003</v>
      </c>
      <c r="ED98" s="4">
        <f>ROUND(SUMIF(AA89:AA96,"=47214780",Y89:Y96),2)</f>
        <v>16749.57</v>
      </c>
      <c r="EE98" s="4"/>
      <c r="EF98" s="4"/>
      <c r="EG98" s="4">
        <f t="shared" ref="EG98:EV98" si="106">ROUND(FP98,2)</f>
        <v>0</v>
      </c>
      <c r="EH98" s="4">
        <f t="shared" si="106"/>
        <v>0</v>
      </c>
      <c r="EI98" s="4">
        <f t="shared" si="106"/>
        <v>0</v>
      </c>
      <c r="EJ98" s="4">
        <f t="shared" si="106"/>
        <v>433411.89</v>
      </c>
      <c r="EK98" s="4">
        <f t="shared" si="106"/>
        <v>0</v>
      </c>
      <c r="EL98" s="4">
        <f t="shared" si="106"/>
        <v>433411.89</v>
      </c>
      <c r="EM98" s="4">
        <f t="shared" si="106"/>
        <v>0</v>
      </c>
      <c r="EN98" s="4">
        <f t="shared" si="106"/>
        <v>333400.86</v>
      </c>
      <c r="EO98" s="4">
        <f t="shared" si="106"/>
        <v>333400.86</v>
      </c>
      <c r="EP98" s="4">
        <f t="shared" si="106"/>
        <v>0</v>
      </c>
      <c r="EQ98" s="4">
        <f t="shared" si="106"/>
        <v>333400.86</v>
      </c>
      <c r="ER98" s="4">
        <f t="shared" si="106"/>
        <v>0</v>
      </c>
      <c r="ES98" s="4">
        <f t="shared" si="106"/>
        <v>0</v>
      </c>
      <c r="ET98" s="4">
        <f t="shared" si="106"/>
        <v>0</v>
      </c>
      <c r="EU98" s="4">
        <f t="shared" si="106"/>
        <v>0</v>
      </c>
      <c r="EV98" s="4">
        <f t="shared" si="106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>
        <f>ROUND(SUMIF(AA89:AA96,"=47214780",FQ89:FQ96),2)</f>
        <v>0</v>
      </c>
      <c r="FQ98" s="4">
        <f>ROUND(SUMIF(AA89:AA96,"=47214780",FR89:FR96),2)</f>
        <v>0</v>
      </c>
      <c r="FR98" s="4">
        <f>ROUND(SUMIF(AA89:AA96,"=47214780",GL89:GL96),2)</f>
        <v>0</v>
      </c>
      <c r="FS98" s="4">
        <f>ROUND(SUMIF(AA89:AA96,"=47214780",GM89:GM96),2)</f>
        <v>433411.89</v>
      </c>
      <c r="FT98" s="4">
        <f>ROUND(SUMIF(AA89:AA96,"=47214780",GN89:GN96),2)</f>
        <v>0</v>
      </c>
      <c r="FU98" s="4">
        <f>ROUND(SUMIF(AA89:AA96,"=47214780",GO89:GO96),2)</f>
        <v>433411.89</v>
      </c>
      <c r="FV98" s="4">
        <f>ROUND(SUMIF(AA89:AA96,"=47214780",GP89:GP96),2)</f>
        <v>0</v>
      </c>
      <c r="FW98" s="4">
        <f>DU98-FP98</f>
        <v>333400.86</v>
      </c>
      <c r="FX98" s="4">
        <f>DU98-FQ98</f>
        <v>333400.86</v>
      </c>
      <c r="FY98" s="4">
        <f>FP98-FR98</f>
        <v>0</v>
      </c>
      <c r="FZ98" s="4">
        <f>DU98-FP98-FQ98+FR98</f>
        <v>333400.86</v>
      </c>
      <c r="GA98" s="4">
        <f>FQ98-FR98</f>
        <v>0</v>
      </c>
      <c r="GB98" s="4">
        <f>ROUND(SUMIF(AA89:AA96,"=47214780",GX89:GX96),2)</f>
        <v>0</v>
      </c>
      <c r="GC98" s="4">
        <f>ROUND(SUMIF(AA89:AA96,"=47214780",GY89:GY96),2)</f>
        <v>0</v>
      </c>
      <c r="GD98" s="4">
        <f>ROUND(SUMIF(AA89:AA96,"=47214780",GZ89:GZ96),2)</f>
        <v>0</v>
      </c>
      <c r="GE98" s="4">
        <f>ROUND(SUMIF(AA89:AA96,"=47214780",HD89:HD96),2)</f>
        <v>0</v>
      </c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37095.24</v>
      </c>
      <c r="G100" s="5" t="s">
        <v>95</v>
      </c>
      <c r="H100" s="5" t="s">
        <v>96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>
        <f>ROUND(Source!DG98,O100)</f>
        <v>377586.45</v>
      </c>
      <c r="Q100" s="5"/>
      <c r="R100" s="5"/>
      <c r="S100" s="5"/>
      <c r="T100" s="5"/>
      <c r="U100" s="5"/>
      <c r="V100" s="5"/>
      <c r="W100" s="5">
        <v>37095.24</v>
      </c>
      <c r="X100" s="5">
        <v>1</v>
      </c>
      <c r="Y100" s="5">
        <v>37095.24</v>
      </c>
      <c r="Z100" s="5">
        <v>377586.45</v>
      </c>
      <c r="AA100" s="5">
        <v>1</v>
      </c>
      <c r="AB100" s="5">
        <v>377586.45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35634.01</v>
      </c>
      <c r="G101" s="5" t="s">
        <v>97</v>
      </c>
      <c r="H101" s="5" t="s">
        <v>98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>
        <f>ROUND(Source!DH98,O101)</f>
        <v>333400.86</v>
      </c>
      <c r="Q101" s="5"/>
      <c r="R101" s="5"/>
      <c r="S101" s="5"/>
      <c r="T101" s="5"/>
      <c r="U101" s="5"/>
      <c r="V101" s="5"/>
      <c r="W101" s="5">
        <v>35634.01</v>
      </c>
      <c r="X101" s="5">
        <v>1</v>
      </c>
      <c r="Y101" s="5">
        <v>35634.01</v>
      </c>
      <c r="Z101" s="5">
        <v>333400.86</v>
      </c>
      <c r="AA101" s="5">
        <v>1</v>
      </c>
      <c r="AB101" s="5">
        <v>333400.86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99</v>
      </c>
      <c r="H102" s="5" t="s">
        <v>100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35634.01</v>
      </c>
      <c r="G103" s="5" t="s">
        <v>101</v>
      </c>
      <c r="H103" s="5" t="s">
        <v>102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>
        <f>ROUND(Source!EN98,O103)</f>
        <v>333400.86</v>
      </c>
      <c r="Q103" s="5"/>
      <c r="R103" s="5"/>
      <c r="S103" s="5"/>
      <c r="T103" s="5"/>
      <c r="U103" s="5"/>
      <c r="V103" s="5"/>
      <c r="W103" s="5">
        <v>35634.01</v>
      </c>
      <c r="X103" s="5">
        <v>1</v>
      </c>
      <c r="Y103" s="5">
        <v>35634.01</v>
      </c>
      <c r="Z103" s="5">
        <v>333400.86</v>
      </c>
      <c r="AA103" s="5">
        <v>1</v>
      </c>
      <c r="AB103" s="5">
        <v>333400.86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35634.01</v>
      </c>
      <c r="G104" s="5" t="s">
        <v>103</v>
      </c>
      <c r="H104" s="5" t="s">
        <v>104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>
        <f>ROUND(Source!EO98,O104)</f>
        <v>333400.86</v>
      </c>
      <c r="Q104" s="5"/>
      <c r="R104" s="5"/>
      <c r="S104" s="5"/>
      <c r="T104" s="5"/>
      <c r="U104" s="5"/>
      <c r="V104" s="5"/>
      <c r="W104" s="5">
        <v>35634.01</v>
      </c>
      <c r="X104" s="5">
        <v>1</v>
      </c>
      <c r="Y104" s="5">
        <v>35634.01</v>
      </c>
      <c r="Z104" s="5">
        <v>333400.86</v>
      </c>
      <c r="AA104" s="5">
        <v>1</v>
      </c>
      <c r="AB104" s="5">
        <v>333400.86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105</v>
      </c>
      <c r="H105" s="5" t="s">
        <v>106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35634.01</v>
      </c>
      <c r="G106" s="5" t="s">
        <v>107</v>
      </c>
      <c r="H106" s="5" t="s">
        <v>108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>
        <f>ROUND(Source!EQ98,O106)</f>
        <v>333400.86</v>
      </c>
      <c r="Q106" s="5"/>
      <c r="R106" s="5"/>
      <c r="S106" s="5"/>
      <c r="T106" s="5"/>
      <c r="U106" s="5"/>
      <c r="V106" s="5"/>
      <c r="W106" s="5">
        <v>35634.01</v>
      </c>
      <c r="X106" s="5">
        <v>1</v>
      </c>
      <c r="Y106" s="5">
        <v>35634.01</v>
      </c>
      <c r="Z106" s="5">
        <v>333400.86</v>
      </c>
      <c r="AA106" s="5">
        <v>1</v>
      </c>
      <c r="AB106" s="5">
        <v>333400.86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109</v>
      </c>
      <c r="H107" s="5" t="s">
        <v>110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>
        <f>ROUND(Source!EH98,O107)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111</v>
      </c>
      <c r="H108" s="5" t="s">
        <v>112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113</v>
      </c>
      <c r="H109" s="5" t="s">
        <v>114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>
        <f>ROUND(Source!ER98,O109)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447.37</v>
      </c>
      <c r="G110" s="5" t="s">
        <v>115</v>
      </c>
      <c r="H110" s="5" t="s">
        <v>116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>
        <f>ROUND(Source!DI98,O110)</f>
        <v>5233.09</v>
      </c>
      <c r="Q110" s="5"/>
      <c r="R110" s="5"/>
      <c r="S110" s="5"/>
      <c r="T110" s="5"/>
      <c r="U110" s="5"/>
      <c r="V110" s="5"/>
      <c r="W110" s="5">
        <v>447.37</v>
      </c>
      <c r="X110" s="5">
        <v>1</v>
      </c>
      <c r="Y110" s="5">
        <v>447.37</v>
      </c>
      <c r="Z110" s="5">
        <v>5233.09</v>
      </c>
      <c r="AA110" s="5">
        <v>1</v>
      </c>
      <c r="AB110" s="5">
        <v>5233.09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117</v>
      </c>
      <c r="H111" s="5" t="s">
        <v>118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52.7</v>
      </c>
      <c r="G112" s="5" t="s">
        <v>119</v>
      </c>
      <c r="H112" s="5" t="s">
        <v>120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>
        <f>ROUND(Source!DJ98,O112)</f>
        <v>2024.73</v>
      </c>
      <c r="Q112" s="5"/>
      <c r="R112" s="5"/>
      <c r="S112" s="5"/>
      <c r="T112" s="5"/>
      <c r="U112" s="5"/>
      <c r="V112" s="5"/>
      <c r="W112" s="5">
        <v>52.7</v>
      </c>
      <c r="X112" s="5">
        <v>1</v>
      </c>
      <c r="Y112" s="5">
        <v>52.7</v>
      </c>
      <c r="Z112" s="5">
        <v>2024.73</v>
      </c>
      <c r="AA112" s="5">
        <v>1</v>
      </c>
      <c r="AB112" s="5">
        <v>2024.73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1013.86</v>
      </c>
      <c r="G113" s="5" t="s">
        <v>121</v>
      </c>
      <c r="H113" s="5" t="s">
        <v>122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>
        <f>ROUND(Source!DK98,O113)</f>
        <v>38952.5</v>
      </c>
      <c r="Q113" s="5"/>
      <c r="R113" s="5"/>
      <c r="S113" s="5"/>
      <c r="T113" s="5"/>
      <c r="U113" s="5"/>
      <c r="V113" s="5"/>
      <c r="W113" s="5">
        <v>1013.86</v>
      </c>
      <c r="X113" s="5">
        <v>1</v>
      </c>
      <c r="Y113" s="5">
        <v>1013.86</v>
      </c>
      <c r="Z113" s="5">
        <v>38952.5</v>
      </c>
      <c r="AA113" s="5">
        <v>1</v>
      </c>
      <c r="AB113" s="5">
        <v>38952.5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123</v>
      </c>
      <c r="H114" s="5" t="s">
        <v>124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125</v>
      </c>
      <c r="H115" s="5" t="s">
        <v>126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>
        <f>ROUND(Source!EK98,O115)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39032.69</v>
      </c>
      <c r="G116" s="5" t="s">
        <v>127</v>
      </c>
      <c r="H116" s="5" t="s">
        <v>128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>
        <f>ROUND(Source!EL98,O116)</f>
        <v>433411.89</v>
      </c>
      <c r="Q116" s="5"/>
      <c r="R116" s="5"/>
      <c r="S116" s="5"/>
      <c r="T116" s="5"/>
      <c r="U116" s="5"/>
      <c r="V116" s="5"/>
      <c r="W116" s="5">
        <v>39032.69</v>
      </c>
      <c r="X116" s="5">
        <v>1</v>
      </c>
      <c r="Y116" s="5">
        <v>39032.69</v>
      </c>
      <c r="Z116" s="5">
        <v>433411.89</v>
      </c>
      <c r="AA116" s="5">
        <v>1</v>
      </c>
      <c r="AB116" s="5">
        <v>433411.89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129</v>
      </c>
      <c r="H117" s="5" t="s">
        <v>130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>
        <f>ROUND(Source!EM98,O117)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131</v>
      </c>
      <c r="H118" s="5" t="s">
        <v>132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133</v>
      </c>
      <c r="H119" s="5" t="s">
        <v>134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79.758759520000012</v>
      </c>
      <c r="G120" s="5" t="s">
        <v>135</v>
      </c>
      <c r="H120" s="5" t="s">
        <v>136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-1</v>
      </c>
      <c r="P120" s="5">
        <f>Source!DM98</f>
        <v>79.758759520000012</v>
      </c>
      <c r="Q120" s="5"/>
      <c r="R120" s="5"/>
      <c r="S120" s="5"/>
      <c r="T120" s="5"/>
      <c r="U120" s="5"/>
      <c r="V120" s="5"/>
      <c r="W120" s="5">
        <v>79.758759519999998</v>
      </c>
      <c r="X120" s="5">
        <v>1</v>
      </c>
      <c r="Y120" s="5">
        <v>79.758759519999998</v>
      </c>
      <c r="Z120" s="5">
        <v>79.758759519999998</v>
      </c>
      <c r="AA120" s="5">
        <v>1</v>
      </c>
      <c r="AB120" s="5">
        <v>79.758759519999998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137</v>
      </c>
      <c r="H121" s="5" t="s">
        <v>138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139</v>
      </c>
      <c r="H122" s="5" t="s">
        <v>140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141</v>
      </c>
      <c r="H123" s="5" t="s">
        <v>142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1135.52</v>
      </c>
      <c r="G124" s="5" t="s">
        <v>143</v>
      </c>
      <c r="H124" s="5" t="s">
        <v>144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>
        <f>ROUND(Source!DP98,O124)</f>
        <v>35836.300000000003</v>
      </c>
      <c r="Q124" s="5"/>
      <c r="R124" s="5"/>
      <c r="S124" s="5"/>
      <c r="T124" s="5"/>
      <c r="U124" s="5"/>
      <c r="V124" s="5"/>
      <c r="W124" s="5">
        <v>1135.52</v>
      </c>
      <c r="X124" s="5">
        <v>1</v>
      </c>
      <c r="Y124" s="5">
        <v>1135.52</v>
      </c>
      <c r="Z124" s="5">
        <v>35836.300000000003</v>
      </c>
      <c r="AA124" s="5">
        <v>1</v>
      </c>
      <c r="AB124" s="5">
        <v>35836.300000000003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709.7</v>
      </c>
      <c r="G125" s="5" t="s">
        <v>145</v>
      </c>
      <c r="H125" s="5" t="s">
        <v>146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>
        <f>ROUND(Source!DQ98,O125)</f>
        <v>16749.57</v>
      </c>
      <c r="Q125" s="5"/>
      <c r="R125" s="5"/>
      <c r="S125" s="5"/>
      <c r="T125" s="5"/>
      <c r="U125" s="5"/>
      <c r="V125" s="5"/>
      <c r="W125" s="5">
        <v>709.7</v>
      </c>
      <c r="X125" s="5">
        <v>1</v>
      </c>
      <c r="Y125" s="5">
        <v>709.7</v>
      </c>
      <c r="Z125" s="5">
        <v>16749.57</v>
      </c>
      <c r="AA125" s="5">
        <v>1</v>
      </c>
      <c r="AB125" s="5">
        <v>16749.57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39032.69</v>
      </c>
      <c r="G126" s="5" t="s">
        <v>147</v>
      </c>
      <c r="H126" s="5" t="s">
        <v>148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>
        <f>ROUND(Source!EJ98,O126)</f>
        <v>433411.89</v>
      </c>
      <c r="Q126" s="5"/>
      <c r="R126" s="5"/>
      <c r="S126" s="5"/>
      <c r="T126" s="5"/>
      <c r="U126" s="5"/>
      <c r="V126" s="5"/>
      <c r="W126" s="5">
        <v>39032.69</v>
      </c>
      <c r="X126" s="5">
        <v>1</v>
      </c>
      <c r="Y126" s="5">
        <v>39032.69</v>
      </c>
      <c r="Z126" s="5">
        <v>433411.89</v>
      </c>
      <c r="AA126" s="5">
        <v>1</v>
      </c>
      <c r="AB126" s="5">
        <v>433411.89</v>
      </c>
    </row>
    <row r="128" spans="1:206" x14ac:dyDescent="0.2">
      <c r="A128" s="3">
        <v>51</v>
      </c>
      <c r="B128" s="3">
        <f>B20</f>
        <v>1</v>
      </c>
      <c r="C128" s="3">
        <f>A20</f>
        <v>3</v>
      </c>
      <c r="D128" s="3">
        <f>ROW(A20)</f>
        <v>20</v>
      </c>
      <c r="E128" s="3"/>
      <c r="F128" s="3" t="str">
        <f>IF(F20&lt;&gt;"",F20,"")</f>
        <v>02-01-05</v>
      </c>
      <c r="G128" s="3" t="str">
        <f>IF(G20&lt;&gt;"",G20,"")</f>
        <v>Строительство КЛ-0,4 кВ в трубах</v>
      </c>
      <c r="H128" s="3">
        <v>0</v>
      </c>
      <c r="I128" s="3"/>
      <c r="J128" s="3"/>
      <c r="K128" s="3"/>
      <c r="L128" s="3"/>
      <c r="M128" s="3"/>
      <c r="N128" s="3"/>
      <c r="O128" s="3">
        <f t="shared" ref="O128:T128" si="107">ROUND(O55+O98+AB128,2)</f>
        <v>78551.13</v>
      </c>
      <c r="P128" s="3">
        <f t="shared" si="107"/>
        <v>74353.03</v>
      </c>
      <c r="Q128" s="3">
        <f t="shared" si="107"/>
        <v>1581.74</v>
      </c>
      <c r="R128" s="3">
        <f t="shared" si="107"/>
        <v>159.38999999999999</v>
      </c>
      <c r="S128" s="3">
        <f t="shared" si="107"/>
        <v>2616.36</v>
      </c>
      <c r="T128" s="3">
        <f t="shared" si="107"/>
        <v>0</v>
      </c>
      <c r="U128" s="3">
        <f>U55+U98+AH128</f>
        <v>224.61437005392</v>
      </c>
      <c r="V128" s="3">
        <f>V55+V98+AI128</f>
        <v>0</v>
      </c>
      <c r="W128" s="3">
        <f>ROUND(W55+W98+AJ128,2)</f>
        <v>0</v>
      </c>
      <c r="X128" s="3">
        <f>ROUND(X55+X98+AK128,2)</f>
        <v>2965.87</v>
      </c>
      <c r="Y128" s="3">
        <f>ROUND(Y55+Y98+AL128,2)</f>
        <v>2062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>
        <f t="shared" ref="AO128:BD128" si="108">ROUND(AO55+AO98+BX128,2)</f>
        <v>0</v>
      </c>
      <c r="AP128" s="3">
        <f t="shared" si="108"/>
        <v>0</v>
      </c>
      <c r="AQ128" s="3">
        <f t="shared" si="108"/>
        <v>0</v>
      </c>
      <c r="AR128" s="3">
        <f t="shared" si="108"/>
        <v>83857.960000000006</v>
      </c>
      <c r="AS128" s="3">
        <f t="shared" si="108"/>
        <v>44825.27</v>
      </c>
      <c r="AT128" s="3">
        <f t="shared" si="108"/>
        <v>39032.69</v>
      </c>
      <c r="AU128" s="3">
        <f t="shared" si="108"/>
        <v>0</v>
      </c>
      <c r="AV128" s="3">
        <f t="shared" si="108"/>
        <v>74353.03</v>
      </c>
      <c r="AW128" s="3">
        <f t="shared" si="108"/>
        <v>74353.03</v>
      </c>
      <c r="AX128" s="3">
        <f t="shared" si="108"/>
        <v>0</v>
      </c>
      <c r="AY128" s="3">
        <f t="shared" si="108"/>
        <v>74353.03</v>
      </c>
      <c r="AZ128" s="3">
        <f t="shared" si="108"/>
        <v>0</v>
      </c>
      <c r="BA128" s="3">
        <f t="shared" si="108"/>
        <v>0</v>
      </c>
      <c r="BB128" s="3">
        <f t="shared" si="108"/>
        <v>0</v>
      </c>
      <c r="BC128" s="3">
        <f t="shared" si="108"/>
        <v>0</v>
      </c>
      <c r="BD128" s="3">
        <f t="shared" si="108"/>
        <v>0</v>
      </c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4">
        <f t="shared" ref="DG128:DL128" si="109">ROUND(DG55+DG98+DT128,2)</f>
        <v>741902.13</v>
      </c>
      <c r="DH128" s="4">
        <f t="shared" si="109"/>
        <v>621899.28</v>
      </c>
      <c r="DI128" s="4">
        <f t="shared" si="109"/>
        <v>19482.3</v>
      </c>
      <c r="DJ128" s="4">
        <f t="shared" si="109"/>
        <v>6123.76</v>
      </c>
      <c r="DK128" s="4">
        <f t="shared" si="109"/>
        <v>100520.55</v>
      </c>
      <c r="DL128" s="4">
        <f t="shared" si="109"/>
        <v>0</v>
      </c>
      <c r="DM128" s="4">
        <f>DM55+DM98+DZ128</f>
        <v>224.61437005392</v>
      </c>
      <c r="DN128" s="4">
        <f>DN55+DN98+EA128</f>
        <v>0</v>
      </c>
      <c r="DO128" s="4">
        <f>ROUND(DO55+DO98+EB128,2)</f>
        <v>0</v>
      </c>
      <c r="DP128" s="4">
        <f>ROUND(DP55+DP98+EC128,2)</f>
        <v>93843.520000000004</v>
      </c>
      <c r="DQ128" s="4">
        <f>ROUND(DQ55+DQ98+ED128,2)</f>
        <v>44134.400000000001</v>
      </c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>
        <f t="shared" ref="EG128:EV128" si="110">ROUND(EG55+EG98+FP128,2)</f>
        <v>0</v>
      </c>
      <c r="EH128" s="4">
        <f t="shared" si="110"/>
        <v>0</v>
      </c>
      <c r="EI128" s="4">
        <f t="shared" si="110"/>
        <v>0</v>
      </c>
      <c r="EJ128" s="4">
        <f t="shared" si="110"/>
        <v>889678.07</v>
      </c>
      <c r="EK128" s="4">
        <f t="shared" si="110"/>
        <v>456266.18</v>
      </c>
      <c r="EL128" s="4">
        <f t="shared" si="110"/>
        <v>433411.89</v>
      </c>
      <c r="EM128" s="4">
        <f t="shared" si="110"/>
        <v>0</v>
      </c>
      <c r="EN128" s="4">
        <f t="shared" si="110"/>
        <v>621899.28</v>
      </c>
      <c r="EO128" s="4">
        <f t="shared" si="110"/>
        <v>621899.28</v>
      </c>
      <c r="EP128" s="4">
        <f t="shared" si="110"/>
        <v>0</v>
      </c>
      <c r="EQ128" s="4">
        <f t="shared" si="110"/>
        <v>621899.28</v>
      </c>
      <c r="ER128" s="4">
        <f t="shared" si="110"/>
        <v>0</v>
      </c>
      <c r="ES128" s="4">
        <f t="shared" si="110"/>
        <v>0</v>
      </c>
      <c r="ET128" s="4">
        <f t="shared" si="110"/>
        <v>0</v>
      </c>
      <c r="EU128" s="4">
        <f t="shared" si="110"/>
        <v>0</v>
      </c>
      <c r="EV128" s="4">
        <f t="shared" si="110"/>
        <v>0</v>
      </c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201</v>
      </c>
      <c r="F130" s="5">
        <f>ROUND(Source!O128,O130)</f>
        <v>78551.13</v>
      </c>
      <c r="G130" s="5" t="s">
        <v>95</v>
      </c>
      <c r="H130" s="5" t="s">
        <v>96</v>
      </c>
      <c r="I130" s="5"/>
      <c r="J130" s="5"/>
      <c r="K130" s="5">
        <v>201</v>
      </c>
      <c r="L130" s="5">
        <v>1</v>
      </c>
      <c r="M130" s="5">
        <v>3</v>
      </c>
      <c r="N130" s="5" t="s">
        <v>3</v>
      </c>
      <c r="O130" s="5">
        <v>2</v>
      </c>
      <c r="P130" s="5">
        <f>ROUND(Source!DG128,O130)</f>
        <v>741902.13</v>
      </c>
      <c r="Q130" s="5"/>
      <c r="R130" s="5"/>
      <c r="S130" s="5"/>
      <c r="T130" s="5"/>
      <c r="U130" s="5"/>
      <c r="V130" s="5"/>
      <c r="W130" s="5">
        <v>78551.13</v>
      </c>
      <c r="X130" s="5">
        <v>1</v>
      </c>
      <c r="Y130" s="5">
        <v>78551.13</v>
      </c>
      <c r="Z130" s="5">
        <v>741902.13</v>
      </c>
      <c r="AA130" s="5">
        <v>1</v>
      </c>
      <c r="AB130" s="5">
        <v>741902.13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202</v>
      </c>
      <c r="F131" s="5">
        <f>ROUND(Source!P128,O131)</f>
        <v>74353.03</v>
      </c>
      <c r="G131" s="5" t="s">
        <v>97</v>
      </c>
      <c r="H131" s="5" t="s">
        <v>98</v>
      </c>
      <c r="I131" s="5"/>
      <c r="J131" s="5"/>
      <c r="K131" s="5">
        <v>202</v>
      </c>
      <c r="L131" s="5">
        <v>2</v>
      </c>
      <c r="M131" s="5">
        <v>3</v>
      </c>
      <c r="N131" s="5" t="s">
        <v>3</v>
      </c>
      <c r="O131" s="5">
        <v>2</v>
      </c>
      <c r="P131" s="5">
        <f>ROUND(Source!DH128,O131)</f>
        <v>621899.28</v>
      </c>
      <c r="Q131" s="5"/>
      <c r="R131" s="5"/>
      <c r="S131" s="5"/>
      <c r="T131" s="5"/>
      <c r="U131" s="5"/>
      <c r="V131" s="5"/>
      <c r="W131" s="5">
        <v>74353.03</v>
      </c>
      <c r="X131" s="5">
        <v>1</v>
      </c>
      <c r="Y131" s="5">
        <v>74353.03</v>
      </c>
      <c r="Z131" s="5">
        <v>621899.28</v>
      </c>
      <c r="AA131" s="5">
        <v>1</v>
      </c>
      <c r="AB131" s="5">
        <v>621899.28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222</v>
      </c>
      <c r="F132" s="5">
        <f>ROUND(Source!AO128,O132)</f>
        <v>0</v>
      </c>
      <c r="G132" s="5" t="s">
        <v>99</v>
      </c>
      <c r="H132" s="5" t="s">
        <v>100</v>
      </c>
      <c r="I132" s="5"/>
      <c r="J132" s="5"/>
      <c r="K132" s="5">
        <v>222</v>
      </c>
      <c r="L132" s="5">
        <v>3</v>
      </c>
      <c r="M132" s="5">
        <v>3</v>
      </c>
      <c r="N132" s="5" t="s">
        <v>3</v>
      </c>
      <c r="O132" s="5">
        <v>2</v>
      </c>
      <c r="P132" s="5">
        <f>ROUND(Source!EG128,O132)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225</v>
      </c>
      <c r="F133" s="5">
        <f>ROUND(Source!AV128,O133)</f>
        <v>74353.03</v>
      </c>
      <c r="G133" s="5" t="s">
        <v>101</v>
      </c>
      <c r="H133" s="5" t="s">
        <v>102</v>
      </c>
      <c r="I133" s="5"/>
      <c r="J133" s="5"/>
      <c r="K133" s="5">
        <v>225</v>
      </c>
      <c r="L133" s="5">
        <v>4</v>
      </c>
      <c r="M133" s="5">
        <v>3</v>
      </c>
      <c r="N133" s="5" t="s">
        <v>3</v>
      </c>
      <c r="O133" s="5">
        <v>2</v>
      </c>
      <c r="P133" s="5">
        <f>ROUND(Source!EN128,O133)</f>
        <v>621899.28</v>
      </c>
      <c r="Q133" s="5"/>
      <c r="R133" s="5"/>
      <c r="S133" s="5"/>
      <c r="T133" s="5"/>
      <c r="U133" s="5"/>
      <c r="V133" s="5"/>
      <c r="W133" s="5">
        <v>74353.03</v>
      </c>
      <c r="X133" s="5">
        <v>1</v>
      </c>
      <c r="Y133" s="5">
        <v>74353.03</v>
      </c>
      <c r="Z133" s="5">
        <v>621899.28</v>
      </c>
      <c r="AA133" s="5">
        <v>1</v>
      </c>
      <c r="AB133" s="5">
        <v>621899.28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226</v>
      </c>
      <c r="F134" s="5">
        <f>ROUND(Source!AW128,O134)</f>
        <v>74353.03</v>
      </c>
      <c r="G134" s="5" t="s">
        <v>103</v>
      </c>
      <c r="H134" s="5" t="s">
        <v>104</v>
      </c>
      <c r="I134" s="5"/>
      <c r="J134" s="5"/>
      <c r="K134" s="5">
        <v>226</v>
      </c>
      <c r="L134" s="5">
        <v>5</v>
      </c>
      <c r="M134" s="5">
        <v>3</v>
      </c>
      <c r="N134" s="5" t="s">
        <v>3</v>
      </c>
      <c r="O134" s="5">
        <v>2</v>
      </c>
      <c r="P134" s="5">
        <f>ROUND(Source!EO128,O134)</f>
        <v>621899.28</v>
      </c>
      <c r="Q134" s="5"/>
      <c r="R134" s="5"/>
      <c r="S134" s="5"/>
      <c r="T134" s="5"/>
      <c r="U134" s="5"/>
      <c r="V134" s="5"/>
      <c r="W134" s="5">
        <v>74353.03</v>
      </c>
      <c r="X134" s="5">
        <v>1</v>
      </c>
      <c r="Y134" s="5">
        <v>74353.03</v>
      </c>
      <c r="Z134" s="5">
        <v>621899.28</v>
      </c>
      <c r="AA134" s="5">
        <v>1</v>
      </c>
      <c r="AB134" s="5">
        <v>621899.28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227</v>
      </c>
      <c r="F135" s="5">
        <f>ROUND(Source!AX128,O135)</f>
        <v>0</v>
      </c>
      <c r="G135" s="5" t="s">
        <v>105</v>
      </c>
      <c r="H135" s="5" t="s">
        <v>106</v>
      </c>
      <c r="I135" s="5"/>
      <c r="J135" s="5"/>
      <c r="K135" s="5">
        <v>227</v>
      </c>
      <c r="L135" s="5">
        <v>6</v>
      </c>
      <c r="M135" s="5">
        <v>3</v>
      </c>
      <c r="N135" s="5" t="s">
        <v>3</v>
      </c>
      <c r="O135" s="5">
        <v>2</v>
      </c>
      <c r="P135" s="5">
        <f>ROUND(Source!EP128,O135)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228</v>
      </c>
      <c r="F136" s="5">
        <f>ROUND(Source!AY128,O136)</f>
        <v>74353.03</v>
      </c>
      <c r="G136" s="5" t="s">
        <v>107</v>
      </c>
      <c r="H136" s="5" t="s">
        <v>108</v>
      </c>
      <c r="I136" s="5"/>
      <c r="J136" s="5"/>
      <c r="K136" s="5">
        <v>228</v>
      </c>
      <c r="L136" s="5">
        <v>7</v>
      </c>
      <c r="M136" s="5">
        <v>3</v>
      </c>
      <c r="N136" s="5" t="s">
        <v>3</v>
      </c>
      <c r="O136" s="5">
        <v>2</v>
      </c>
      <c r="P136" s="5">
        <f>ROUND(Source!EQ128,O136)</f>
        <v>621899.28</v>
      </c>
      <c r="Q136" s="5"/>
      <c r="R136" s="5"/>
      <c r="S136" s="5"/>
      <c r="T136" s="5"/>
      <c r="U136" s="5"/>
      <c r="V136" s="5"/>
      <c r="W136" s="5">
        <v>74353.03</v>
      </c>
      <c r="X136" s="5">
        <v>1</v>
      </c>
      <c r="Y136" s="5">
        <v>74353.03</v>
      </c>
      <c r="Z136" s="5">
        <v>621899.28</v>
      </c>
      <c r="AA136" s="5">
        <v>1</v>
      </c>
      <c r="AB136" s="5">
        <v>621899.28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216</v>
      </c>
      <c r="F137" s="5">
        <f>ROUND(Source!AP128,O137)</f>
        <v>0</v>
      </c>
      <c r="G137" s="5" t="s">
        <v>109</v>
      </c>
      <c r="H137" s="5" t="s">
        <v>110</v>
      </c>
      <c r="I137" s="5"/>
      <c r="J137" s="5"/>
      <c r="K137" s="5">
        <v>216</v>
      </c>
      <c r="L137" s="5">
        <v>8</v>
      </c>
      <c r="M137" s="5">
        <v>3</v>
      </c>
      <c r="N137" s="5" t="s">
        <v>3</v>
      </c>
      <c r="O137" s="5">
        <v>2</v>
      </c>
      <c r="P137" s="5">
        <f>ROUND(Source!EH128,O137)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223</v>
      </c>
      <c r="F138" s="5">
        <f>ROUND(Source!AQ128,O138)</f>
        <v>0</v>
      </c>
      <c r="G138" s="5" t="s">
        <v>111</v>
      </c>
      <c r="H138" s="5" t="s">
        <v>112</v>
      </c>
      <c r="I138" s="5"/>
      <c r="J138" s="5"/>
      <c r="K138" s="5">
        <v>223</v>
      </c>
      <c r="L138" s="5">
        <v>9</v>
      </c>
      <c r="M138" s="5">
        <v>3</v>
      </c>
      <c r="N138" s="5" t="s">
        <v>3</v>
      </c>
      <c r="O138" s="5">
        <v>2</v>
      </c>
      <c r="P138" s="5">
        <f>ROUND(Source!EI128,O138)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229</v>
      </c>
      <c r="F139" s="5">
        <f>ROUND(Source!AZ128,O139)</f>
        <v>0</v>
      </c>
      <c r="G139" s="5" t="s">
        <v>113</v>
      </c>
      <c r="H139" s="5" t="s">
        <v>114</v>
      </c>
      <c r="I139" s="5"/>
      <c r="J139" s="5"/>
      <c r="K139" s="5">
        <v>229</v>
      </c>
      <c r="L139" s="5">
        <v>10</v>
      </c>
      <c r="M139" s="5">
        <v>3</v>
      </c>
      <c r="N139" s="5" t="s">
        <v>3</v>
      </c>
      <c r="O139" s="5">
        <v>2</v>
      </c>
      <c r="P139" s="5">
        <f>ROUND(Source!ER128,O139)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203</v>
      </c>
      <c r="F140" s="5">
        <f>ROUND(Source!Q128,O140)</f>
        <v>1581.74</v>
      </c>
      <c r="G140" s="5" t="s">
        <v>115</v>
      </c>
      <c r="H140" s="5" t="s">
        <v>116</v>
      </c>
      <c r="I140" s="5"/>
      <c r="J140" s="5"/>
      <c r="K140" s="5">
        <v>203</v>
      </c>
      <c r="L140" s="5">
        <v>11</v>
      </c>
      <c r="M140" s="5">
        <v>3</v>
      </c>
      <c r="N140" s="5" t="s">
        <v>3</v>
      </c>
      <c r="O140" s="5">
        <v>2</v>
      </c>
      <c r="P140" s="5">
        <f>ROUND(Source!DI128,O140)</f>
        <v>19482.3</v>
      </c>
      <c r="Q140" s="5"/>
      <c r="R140" s="5"/>
      <c r="S140" s="5"/>
      <c r="T140" s="5"/>
      <c r="U140" s="5"/>
      <c r="V140" s="5"/>
      <c r="W140" s="5">
        <v>1581.74</v>
      </c>
      <c r="X140" s="5">
        <v>1</v>
      </c>
      <c r="Y140" s="5">
        <v>1581.74</v>
      </c>
      <c r="Z140" s="5">
        <v>19482.3</v>
      </c>
      <c r="AA140" s="5">
        <v>1</v>
      </c>
      <c r="AB140" s="5">
        <v>19482.3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231</v>
      </c>
      <c r="F141" s="5">
        <f>ROUND(Source!BB128,O141)</f>
        <v>0</v>
      </c>
      <c r="G141" s="5" t="s">
        <v>117</v>
      </c>
      <c r="H141" s="5" t="s">
        <v>118</v>
      </c>
      <c r="I141" s="5"/>
      <c r="J141" s="5"/>
      <c r="K141" s="5">
        <v>231</v>
      </c>
      <c r="L141" s="5">
        <v>12</v>
      </c>
      <c r="M141" s="5">
        <v>3</v>
      </c>
      <c r="N141" s="5" t="s">
        <v>3</v>
      </c>
      <c r="O141" s="5">
        <v>2</v>
      </c>
      <c r="P141" s="5">
        <f>ROUND(Source!ET128,O141)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204</v>
      </c>
      <c r="F142" s="5">
        <f>ROUND(Source!R128,O142)</f>
        <v>159.38999999999999</v>
      </c>
      <c r="G142" s="5" t="s">
        <v>119</v>
      </c>
      <c r="H142" s="5" t="s">
        <v>120</v>
      </c>
      <c r="I142" s="5"/>
      <c r="J142" s="5"/>
      <c r="K142" s="5">
        <v>204</v>
      </c>
      <c r="L142" s="5">
        <v>13</v>
      </c>
      <c r="M142" s="5">
        <v>3</v>
      </c>
      <c r="N142" s="5" t="s">
        <v>3</v>
      </c>
      <c r="O142" s="5">
        <v>2</v>
      </c>
      <c r="P142" s="5">
        <f>ROUND(Source!DJ128,O142)</f>
        <v>6123.76</v>
      </c>
      <c r="Q142" s="5"/>
      <c r="R142" s="5"/>
      <c r="S142" s="5"/>
      <c r="T142" s="5"/>
      <c r="U142" s="5"/>
      <c r="V142" s="5"/>
      <c r="W142" s="5">
        <v>159.38999999999999</v>
      </c>
      <c r="X142" s="5">
        <v>1</v>
      </c>
      <c r="Y142" s="5">
        <v>159.38999999999999</v>
      </c>
      <c r="Z142" s="5">
        <v>6123.76</v>
      </c>
      <c r="AA142" s="5">
        <v>1</v>
      </c>
      <c r="AB142" s="5">
        <v>6123.76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205</v>
      </c>
      <c r="F143" s="5">
        <f>ROUND(Source!S128,O143)</f>
        <v>2616.36</v>
      </c>
      <c r="G143" s="5" t="s">
        <v>121</v>
      </c>
      <c r="H143" s="5" t="s">
        <v>122</v>
      </c>
      <c r="I143" s="5"/>
      <c r="J143" s="5"/>
      <c r="K143" s="5">
        <v>205</v>
      </c>
      <c r="L143" s="5">
        <v>14</v>
      </c>
      <c r="M143" s="5">
        <v>3</v>
      </c>
      <c r="N143" s="5" t="s">
        <v>3</v>
      </c>
      <c r="O143" s="5">
        <v>2</v>
      </c>
      <c r="P143" s="5">
        <f>ROUND(Source!DK128,O143)</f>
        <v>100520.55</v>
      </c>
      <c r="Q143" s="5"/>
      <c r="R143" s="5"/>
      <c r="S143" s="5"/>
      <c r="T143" s="5"/>
      <c r="U143" s="5"/>
      <c r="V143" s="5"/>
      <c r="W143" s="5">
        <v>2616.36</v>
      </c>
      <c r="X143" s="5">
        <v>1</v>
      </c>
      <c r="Y143" s="5">
        <v>2616.36</v>
      </c>
      <c r="Z143" s="5">
        <v>100520.55</v>
      </c>
      <c r="AA143" s="5">
        <v>1</v>
      </c>
      <c r="AB143" s="5">
        <v>100520.55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232</v>
      </c>
      <c r="F144" s="5">
        <f>ROUND(Source!BC128,O144)</f>
        <v>0</v>
      </c>
      <c r="G144" s="5" t="s">
        <v>123</v>
      </c>
      <c r="H144" s="5" t="s">
        <v>124</v>
      </c>
      <c r="I144" s="5"/>
      <c r="J144" s="5"/>
      <c r="K144" s="5">
        <v>232</v>
      </c>
      <c r="L144" s="5">
        <v>15</v>
      </c>
      <c r="M144" s="5">
        <v>3</v>
      </c>
      <c r="N144" s="5" t="s">
        <v>3</v>
      </c>
      <c r="O144" s="5">
        <v>2</v>
      </c>
      <c r="P144" s="5">
        <f>ROUND(Source!EU128,O144)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214</v>
      </c>
      <c r="F145" s="5">
        <f>ROUND(Source!AS128,O145)</f>
        <v>44825.27</v>
      </c>
      <c r="G145" s="5" t="s">
        <v>125</v>
      </c>
      <c r="H145" s="5" t="s">
        <v>126</v>
      </c>
      <c r="I145" s="5"/>
      <c r="J145" s="5"/>
      <c r="K145" s="5">
        <v>214</v>
      </c>
      <c r="L145" s="5">
        <v>16</v>
      </c>
      <c r="M145" s="5">
        <v>3</v>
      </c>
      <c r="N145" s="5" t="s">
        <v>3</v>
      </c>
      <c r="O145" s="5">
        <v>2</v>
      </c>
      <c r="P145" s="5">
        <f>ROUND(Source!EK128,O145)</f>
        <v>456266.18</v>
      </c>
      <c r="Q145" s="5"/>
      <c r="R145" s="5"/>
      <c r="S145" s="5"/>
      <c r="T145" s="5"/>
      <c r="U145" s="5"/>
      <c r="V145" s="5"/>
      <c r="W145" s="5">
        <v>44825.27</v>
      </c>
      <c r="X145" s="5">
        <v>1</v>
      </c>
      <c r="Y145" s="5">
        <v>44825.27</v>
      </c>
      <c r="Z145" s="5">
        <v>456266.18</v>
      </c>
      <c r="AA145" s="5">
        <v>1</v>
      </c>
      <c r="AB145" s="5">
        <v>456266.18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215</v>
      </c>
      <c r="F146" s="5">
        <f>ROUND(Source!AT128,O146)</f>
        <v>39032.69</v>
      </c>
      <c r="G146" s="5" t="s">
        <v>127</v>
      </c>
      <c r="H146" s="5" t="s">
        <v>128</v>
      </c>
      <c r="I146" s="5"/>
      <c r="J146" s="5"/>
      <c r="K146" s="5">
        <v>215</v>
      </c>
      <c r="L146" s="5">
        <v>17</v>
      </c>
      <c r="M146" s="5">
        <v>3</v>
      </c>
      <c r="N146" s="5" t="s">
        <v>3</v>
      </c>
      <c r="O146" s="5">
        <v>2</v>
      </c>
      <c r="P146" s="5">
        <f>ROUND(Source!EL128,O146)</f>
        <v>433411.89</v>
      </c>
      <c r="Q146" s="5"/>
      <c r="R146" s="5"/>
      <c r="S146" s="5"/>
      <c r="T146" s="5"/>
      <c r="U146" s="5"/>
      <c r="V146" s="5"/>
      <c r="W146" s="5">
        <v>39032.69</v>
      </c>
      <c r="X146" s="5">
        <v>1</v>
      </c>
      <c r="Y146" s="5">
        <v>39032.69</v>
      </c>
      <c r="Z146" s="5">
        <v>433411.89</v>
      </c>
      <c r="AA146" s="5">
        <v>1</v>
      </c>
      <c r="AB146" s="5">
        <v>433411.89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217</v>
      </c>
      <c r="F147" s="5">
        <f>ROUND(Source!AU128,O147)</f>
        <v>0</v>
      </c>
      <c r="G147" s="5" t="s">
        <v>129</v>
      </c>
      <c r="H147" s="5" t="s">
        <v>130</v>
      </c>
      <c r="I147" s="5"/>
      <c r="J147" s="5"/>
      <c r="K147" s="5">
        <v>217</v>
      </c>
      <c r="L147" s="5">
        <v>18</v>
      </c>
      <c r="M147" s="5">
        <v>3</v>
      </c>
      <c r="N147" s="5" t="s">
        <v>3</v>
      </c>
      <c r="O147" s="5">
        <v>2</v>
      </c>
      <c r="P147" s="5">
        <f>ROUND(Source!EM128,O147)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230</v>
      </c>
      <c r="F148" s="5">
        <f>ROUND(Source!BA128,O148)</f>
        <v>0</v>
      </c>
      <c r="G148" s="5" t="s">
        <v>131</v>
      </c>
      <c r="H148" s="5" t="s">
        <v>132</v>
      </c>
      <c r="I148" s="5"/>
      <c r="J148" s="5"/>
      <c r="K148" s="5">
        <v>230</v>
      </c>
      <c r="L148" s="5">
        <v>19</v>
      </c>
      <c r="M148" s="5">
        <v>3</v>
      </c>
      <c r="N148" s="5" t="s">
        <v>3</v>
      </c>
      <c r="O148" s="5">
        <v>2</v>
      </c>
      <c r="P148" s="5">
        <f>ROUND(Source!ES128,O148)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206</v>
      </c>
      <c r="F149" s="5">
        <f>ROUND(Source!T128,O149)</f>
        <v>0</v>
      </c>
      <c r="G149" s="5" t="s">
        <v>133</v>
      </c>
      <c r="H149" s="5" t="s">
        <v>134</v>
      </c>
      <c r="I149" s="5"/>
      <c r="J149" s="5"/>
      <c r="K149" s="5">
        <v>206</v>
      </c>
      <c r="L149" s="5">
        <v>20</v>
      </c>
      <c r="M149" s="5">
        <v>3</v>
      </c>
      <c r="N149" s="5" t="s">
        <v>3</v>
      </c>
      <c r="O149" s="5">
        <v>2</v>
      </c>
      <c r="P149" s="5">
        <f>ROUND(Source!DL128,O149)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207</v>
      </c>
      <c r="F150" s="5">
        <f>Source!U128</f>
        <v>224.61437005392</v>
      </c>
      <c r="G150" s="5" t="s">
        <v>135</v>
      </c>
      <c r="H150" s="5" t="s">
        <v>136</v>
      </c>
      <c r="I150" s="5"/>
      <c r="J150" s="5"/>
      <c r="K150" s="5">
        <v>207</v>
      </c>
      <c r="L150" s="5">
        <v>21</v>
      </c>
      <c r="M150" s="5">
        <v>3</v>
      </c>
      <c r="N150" s="5" t="s">
        <v>3</v>
      </c>
      <c r="O150" s="5">
        <v>-1</v>
      </c>
      <c r="P150" s="5">
        <f>Source!DM128</f>
        <v>224.61437005392</v>
      </c>
      <c r="Q150" s="5"/>
      <c r="R150" s="5"/>
      <c r="S150" s="5"/>
      <c r="T150" s="5"/>
      <c r="U150" s="5"/>
      <c r="V150" s="5"/>
      <c r="W150" s="5">
        <v>224.61437005392</v>
      </c>
      <c r="X150" s="5">
        <v>1</v>
      </c>
      <c r="Y150" s="5">
        <v>224.61437005392</v>
      </c>
      <c r="Z150" s="5">
        <v>224.61437005392</v>
      </c>
      <c r="AA150" s="5">
        <v>1</v>
      </c>
      <c r="AB150" s="5">
        <v>224.61437005392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208</v>
      </c>
      <c r="F151" s="5">
        <f>Source!V128</f>
        <v>0</v>
      </c>
      <c r="G151" s="5" t="s">
        <v>137</v>
      </c>
      <c r="H151" s="5" t="s">
        <v>138</v>
      </c>
      <c r="I151" s="5"/>
      <c r="J151" s="5"/>
      <c r="K151" s="5">
        <v>208</v>
      </c>
      <c r="L151" s="5">
        <v>22</v>
      </c>
      <c r="M151" s="5">
        <v>3</v>
      </c>
      <c r="N151" s="5" t="s">
        <v>3</v>
      </c>
      <c r="O151" s="5">
        <v>-1</v>
      </c>
      <c r="P151" s="5">
        <f>Source!DN128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209</v>
      </c>
      <c r="F152" s="5">
        <f>ROUND(Source!W128,O152)</f>
        <v>0</v>
      </c>
      <c r="G152" s="5" t="s">
        <v>139</v>
      </c>
      <c r="H152" s="5" t="s">
        <v>140</v>
      </c>
      <c r="I152" s="5"/>
      <c r="J152" s="5"/>
      <c r="K152" s="5">
        <v>209</v>
      </c>
      <c r="L152" s="5">
        <v>23</v>
      </c>
      <c r="M152" s="5">
        <v>3</v>
      </c>
      <c r="N152" s="5" t="s">
        <v>3</v>
      </c>
      <c r="O152" s="5">
        <v>2</v>
      </c>
      <c r="P152" s="5">
        <f>ROUND(Source!DO128,O152)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233</v>
      </c>
      <c r="F153" s="5">
        <f>ROUND(Source!BD128,O153)</f>
        <v>0</v>
      </c>
      <c r="G153" s="5" t="s">
        <v>141</v>
      </c>
      <c r="H153" s="5" t="s">
        <v>142</v>
      </c>
      <c r="I153" s="5"/>
      <c r="J153" s="5"/>
      <c r="K153" s="5">
        <v>233</v>
      </c>
      <c r="L153" s="5">
        <v>24</v>
      </c>
      <c r="M153" s="5">
        <v>3</v>
      </c>
      <c r="N153" s="5" t="s">
        <v>3</v>
      </c>
      <c r="O153" s="5">
        <v>2</v>
      </c>
      <c r="P153" s="5">
        <f>ROUND(Source!EV128,O153)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210</v>
      </c>
      <c r="F154" s="5">
        <f>ROUND(Source!X128,O154)</f>
        <v>2965.87</v>
      </c>
      <c r="G154" s="5" t="s">
        <v>143</v>
      </c>
      <c r="H154" s="5" t="s">
        <v>144</v>
      </c>
      <c r="I154" s="5"/>
      <c r="J154" s="5"/>
      <c r="K154" s="5">
        <v>210</v>
      </c>
      <c r="L154" s="5">
        <v>25</v>
      </c>
      <c r="M154" s="5">
        <v>3</v>
      </c>
      <c r="N154" s="5" t="s">
        <v>3</v>
      </c>
      <c r="O154" s="5">
        <v>2</v>
      </c>
      <c r="P154" s="5">
        <f>ROUND(Source!DP128,O154)</f>
        <v>93843.520000000004</v>
      </c>
      <c r="Q154" s="5"/>
      <c r="R154" s="5"/>
      <c r="S154" s="5"/>
      <c r="T154" s="5"/>
      <c r="U154" s="5"/>
      <c r="V154" s="5"/>
      <c r="W154" s="5">
        <v>2965.87</v>
      </c>
      <c r="X154" s="5">
        <v>1</v>
      </c>
      <c r="Y154" s="5">
        <v>2965.87</v>
      </c>
      <c r="Z154" s="5">
        <v>93843.520000000004</v>
      </c>
      <c r="AA154" s="5">
        <v>1</v>
      </c>
      <c r="AB154" s="5">
        <v>93843.520000000004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211</v>
      </c>
      <c r="F155" s="5">
        <f>ROUND(Source!Y128,O155)</f>
        <v>2062</v>
      </c>
      <c r="G155" s="5" t="s">
        <v>145</v>
      </c>
      <c r="H155" s="5" t="s">
        <v>146</v>
      </c>
      <c r="I155" s="5"/>
      <c r="J155" s="5"/>
      <c r="K155" s="5">
        <v>211</v>
      </c>
      <c r="L155" s="5">
        <v>26</v>
      </c>
      <c r="M155" s="5">
        <v>3</v>
      </c>
      <c r="N155" s="5" t="s">
        <v>3</v>
      </c>
      <c r="O155" s="5">
        <v>2</v>
      </c>
      <c r="P155" s="5">
        <f>ROUND(Source!DQ128,O155)</f>
        <v>44134.400000000001</v>
      </c>
      <c r="Q155" s="5"/>
      <c r="R155" s="5"/>
      <c r="S155" s="5"/>
      <c r="T155" s="5"/>
      <c r="U155" s="5"/>
      <c r="V155" s="5"/>
      <c r="W155" s="5">
        <v>2062</v>
      </c>
      <c r="X155" s="5">
        <v>1</v>
      </c>
      <c r="Y155" s="5">
        <v>2062</v>
      </c>
      <c r="Z155" s="5">
        <v>44134.400000000001</v>
      </c>
      <c r="AA155" s="5">
        <v>1</v>
      </c>
      <c r="AB155" s="5">
        <v>44134.400000000001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224</v>
      </c>
      <c r="F156" s="5">
        <f>ROUND(Source!AR128,O156)</f>
        <v>83857.960000000006</v>
      </c>
      <c r="G156" s="5" t="s">
        <v>147</v>
      </c>
      <c r="H156" s="5" t="s">
        <v>148</v>
      </c>
      <c r="I156" s="5"/>
      <c r="J156" s="5"/>
      <c r="K156" s="5">
        <v>224</v>
      </c>
      <c r="L156" s="5">
        <v>27</v>
      </c>
      <c r="M156" s="5">
        <v>3</v>
      </c>
      <c r="N156" s="5" t="s">
        <v>3</v>
      </c>
      <c r="O156" s="5">
        <v>2</v>
      </c>
      <c r="P156" s="5">
        <f>ROUND(Source!EJ128,O156)</f>
        <v>889678.07</v>
      </c>
      <c r="Q156" s="5"/>
      <c r="R156" s="5"/>
      <c r="S156" s="5"/>
      <c r="T156" s="5"/>
      <c r="U156" s="5"/>
      <c r="V156" s="5"/>
      <c r="W156" s="5">
        <v>83857.960000000006</v>
      </c>
      <c r="X156" s="5">
        <v>1</v>
      </c>
      <c r="Y156" s="5">
        <v>83857.960000000006</v>
      </c>
      <c r="Z156" s="5">
        <v>889678.07</v>
      </c>
      <c r="AA156" s="5">
        <v>1</v>
      </c>
      <c r="AB156" s="5">
        <v>889678.07</v>
      </c>
    </row>
    <row r="158" spans="1:206" x14ac:dyDescent="0.2">
      <c r="A158" s="3">
        <v>51</v>
      </c>
      <c r="B158" s="3">
        <f>B12</f>
        <v>194</v>
      </c>
      <c r="C158" s="3">
        <f>A12</f>
        <v>1</v>
      </c>
      <c r="D158" s="3">
        <f>ROW(A12)</f>
        <v>12</v>
      </c>
      <c r="E158" s="3"/>
      <c r="F158" s="3" t="str">
        <f>IF(F12&lt;&gt;"",F12,"")</f>
        <v>02-01-05</v>
      </c>
      <c r="G158" s="3" t="str">
        <f>IF(G12&lt;&gt;"",G12,"")</f>
        <v>02-01-05 Строительство КЛ - 0,4 кВ в трубах _(2 этап)</v>
      </c>
      <c r="H158" s="3">
        <v>0</v>
      </c>
      <c r="I158" s="3"/>
      <c r="J158" s="3"/>
      <c r="K158" s="3"/>
      <c r="L158" s="3"/>
      <c r="M158" s="3"/>
      <c r="N158" s="3"/>
      <c r="O158" s="3">
        <f t="shared" ref="O158:T158" si="111">ROUND(O128,2)</f>
        <v>78551.13</v>
      </c>
      <c r="P158" s="3">
        <f t="shared" si="111"/>
        <v>74353.03</v>
      </c>
      <c r="Q158" s="3">
        <f t="shared" si="111"/>
        <v>1581.74</v>
      </c>
      <c r="R158" s="3">
        <f t="shared" si="111"/>
        <v>159.38999999999999</v>
      </c>
      <c r="S158" s="3">
        <f t="shared" si="111"/>
        <v>2616.36</v>
      </c>
      <c r="T158" s="3">
        <f t="shared" si="111"/>
        <v>0</v>
      </c>
      <c r="U158" s="3">
        <f>U128</f>
        <v>224.61437005392</v>
      </c>
      <c r="V158" s="3">
        <f>V128</f>
        <v>0</v>
      </c>
      <c r="W158" s="3">
        <f>ROUND(W128,2)</f>
        <v>0</v>
      </c>
      <c r="X158" s="3">
        <f>ROUND(X128,2)</f>
        <v>2965.87</v>
      </c>
      <c r="Y158" s="3">
        <f>ROUND(Y128,2)</f>
        <v>2062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>
        <f t="shared" ref="AO158:BD158" si="112">ROUND(AO128,2)</f>
        <v>0</v>
      </c>
      <c r="AP158" s="3">
        <f t="shared" si="112"/>
        <v>0</v>
      </c>
      <c r="AQ158" s="3">
        <f t="shared" si="112"/>
        <v>0</v>
      </c>
      <c r="AR158" s="3">
        <f t="shared" si="112"/>
        <v>83857.960000000006</v>
      </c>
      <c r="AS158" s="3">
        <f t="shared" si="112"/>
        <v>44825.27</v>
      </c>
      <c r="AT158" s="3">
        <f t="shared" si="112"/>
        <v>39032.69</v>
      </c>
      <c r="AU158" s="3">
        <f t="shared" si="112"/>
        <v>0</v>
      </c>
      <c r="AV158" s="3">
        <f t="shared" si="112"/>
        <v>74353.03</v>
      </c>
      <c r="AW158" s="3">
        <f t="shared" si="112"/>
        <v>74353.03</v>
      </c>
      <c r="AX158" s="3">
        <f t="shared" si="112"/>
        <v>0</v>
      </c>
      <c r="AY158" s="3">
        <f t="shared" si="112"/>
        <v>74353.03</v>
      </c>
      <c r="AZ158" s="3">
        <f t="shared" si="112"/>
        <v>0</v>
      </c>
      <c r="BA158" s="3">
        <f t="shared" si="112"/>
        <v>0</v>
      </c>
      <c r="BB158" s="3">
        <f t="shared" si="112"/>
        <v>0</v>
      </c>
      <c r="BC158" s="3">
        <f t="shared" si="112"/>
        <v>0</v>
      </c>
      <c r="BD158" s="3">
        <f t="shared" si="112"/>
        <v>0</v>
      </c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4">
        <f t="shared" ref="DG158:DL158" si="113">ROUND(DG128,2)</f>
        <v>741902.13</v>
      </c>
      <c r="DH158" s="4">
        <f t="shared" si="113"/>
        <v>621899.28</v>
      </c>
      <c r="DI158" s="4">
        <f t="shared" si="113"/>
        <v>19482.3</v>
      </c>
      <c r="DJ158" s="4">
        <f t="shared" si="113"/>
        <v>6123.76</v>
      </c>
      <c r="DK158" s="4">
        <f t="shared" si="113"/>
        <v>100520.55</v>
      </c>
      <c r="DL158" s="4">
        <f t="shared" si="113"/>
        <v>0</v>
      </c>
      <c r="DM158" s="4">
        <f>DM128</f>
        <v>224.61437005392</v>
      </c>
      <c r="DN158" s="4">
        <f>DN128</f>
        <v>0</v>
      </c>
      <c r="DO158" s="4">
        <f>ROUND(DO128,2)</f>
        <v>0</v>
      </c>
      <c r="DP158" s="4">
        <f>ROUND(DP128,2)</f>
        <v>93843.520000000004</v>
      </c>
      <c r="DQ158" s="4">
        <f>ROUND(DQ128,2)</f>
        <v>44134.400000000001</v>
      </c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>
        <f t="shared" ref="EG158:EV158" si="114">ROUND(EG128,2)</f>
        <v>0</v>
      </c>
      <c r="EH158" s="4">
        <f t="shared" si="114"/>
        <v>0</v>
      </c>
      <c r="EI158" s="4">
        <f t="shared" si="114"/>
        <v>0</v>
      </c>
      <c r="EJ158" s="4">
        <f t="shared" si="114"/>
        <v>889678.07</v>
      </c>
      <c r="EK158" s="4">
        <f t="shared" si="114"/>
        <v>456266.18</v>
      </c>
      <c r="EL158" s="4">
        <f t="shared" si="114"/>
        <v>433411.89</v>
      </c>
      <c r="EM158" s="4">
        <f t="shared" si="114"/>
        <v>0</v>
      </c>
      <c r="EN158" s="4">
        <f t="shared" si="114"/>
        <v>621899.28</v>
      </c>
      <c r="EO158" s="4">
        <f t="shared" si="114"/>
        <v>621899.28</v>
      </c>
      <c r="EP158" s="4">
        <f t="shared" si="114"/>
        <v>0</v>
      </c>
      <c r="EQ158" s="4">
        <f t="shared" si="114"/>
        <v>621899.28</v>
      </c>
      <c r="ER158" s="4">
        <f t="shared" si="114"/>
        <v>0</v>
      </c>
      <c r="ES158" s="4">
        <f t="shared" si="114"/>
        <v>0</v>
      </c>
      <c r="ET158" s="4">
        <f t="shared" si="114"/>
        <v>0</v>
      </c>
      <c r="EU158" s="4">
        <f t="shared" si="114"/>
        <v>0</v>
      </c>
      <c r="EV158" s="4">
        <f t="shared" si="114"/>
        <v>0</v>
      </c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201</v>
      </c>
      <c r="F160" s="5">
        <f>ROUND(Source!O158,O160)</f>
        <v>78551.13</v>
      </c>
      <c r="G160" s="5" t="s">
        <v>95</v>
      </c>
      <c r="H160" s="5" t="s">
        <v>96</v>
      </c>
      <c r="I160" s="5"/>
      <c r="J160" s="5"/>
      <c r="K160" s="5">
        <v>201</v>
      </c>
      <c r="L160" s="5">
        <v>1</v>
      </c>
      <c r="M160" s="5">
        <v>3</v>
      </c>
      <c r="N160" s="5" t="s">
        <v>3</v>
      </c>
      <c r="O160" s="5">
        <v>2</v>
      </c>
      <c r="P160" s="5">
        <f>ROUND(Source!DG158,O160)</f>
        <v>741902.13</v>
      </c>
      <c r="Q160" s="5"/>
      <c r="R160" s="5"/>
      <c r="S160" s="5"/>
      <c r="T160" s="5"/>
      <c r="U160" s="5"/>
      <c r="V160" s="5"/>
      <c r="W160" s="5">
        <v>78551.13</v>
      </c>
      <c r="X160" s="5">
        <v>1</v>
      </c>
      <c r="Y160" s="5">
        <v>78551.13</v>
      </c>
      <c r="Z160" s="5">
        <v>741902.13</v>
      </c>
      <c r="AA160" s="5">
        <v>1</v>
      </c>
      <c r="AB160" s="5">
        <v>741902.13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202</v>
      </c>
      <c r="F161" s="5">
        <f>ROUND(Source!P158,O161)</f>
        <v>74353.03</v>
      </c>
      <c r="G161" s="5" t="s">
        <v>97</v>
      </c>
      <c r="H161" s="5" t="s">
        <v>98</v>
      </c>
      <c r="I161" s="5"/>
      <c r="J161" s="5"/>
      <c r="K161" s="5">
        <v>202</v>
      </c>
      <c r="L161" s="5">
        <v>2</v>
      </c>
      <c r="M161" s="5">
        <v>3</v>
      </c>
      <c r="N161" s="5" t="s">
        <v>3</v>
      </c>
      <c r="O161" s="5">
        <v>2</v>
      </c>
      <c r="P161" s="5">
        <f>ROUND(Source!DH158,O161)</f>
        <v>621899.28</v>
      </c>
      <c r="Q161" s="5"/>
      <c r="R161" s="5"/>
      <c r="S161" s="5"/>
      <c r="T161" s="5"/>
      <c r="U161" s="5"/>
      <c r="V161" s="5"/>
      <c r="W161" s="5">
        <v>74353.03</v>
      </c>
      <c r="X161" s="5">
        <v>1</v>
      </c>
      <c r="Y161" s="5">
        <v>74353.03</v>
      </c>
      <c r="Z161" s="5">
        <v>621899.28</v>
      </c>
      <c r="AA161" s="5">
        <v>1</v>
      </c>
      <c r="AB161" s="5">
        <v>621899.28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222</v>
      </c>
      <c r="F162" s="5">
        <f>ROUND(Source!AO158,O162)</f>
        <v>0</v>
      </c>
      <c r="G162" s="5" t="s">
        <v>99</v>
      </c>
      <c r="H162" s="5" t="s">
        <v>100</v>
      </c>
      <c r="I162" s="5"/>
      <c r="J162" s="5"/>
      <c r="K162" s="5">
        <v>222</v>
      </c>
      <c r="L162" s="5">
        <v>3</v>
      </c>
      <c r="M162" s="5">
        <v>3</v>
      </c>
      <c r="N162" s="5" t="s">
        <v>3</v>
      </c>
      <c r="O162" s="5">
        <v>2</v>
      </c>
      <c r="P162" s="5">
        <f>ROUND(Source!EG158,O162)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225</v>
      </c>
      <c r="F163" s="5">
        <f>ROUND(Source!AV158,O163)</f>
        <v>74353.03</v>
      </c>
      <c r="G163" s="5" t="s">
        <v>101</v>
      </c>
      <c r="H163" s="5" t="s">
        <v>102</v>
      </c>
      <c r="I163" s="5"/>
      <c r="J163" s="5"/>
      <c r="K163" s="5">
        <v>225</v>
      </c>
      <c r="L163" s="5">
        <v>4</v>
      </c>
      <c r="M163" s="5">
        <v>3</v>
      </c>
      <c r="N163" s="5" t="s">
        <v>3</v>
      </c>
      <c r="O163" s="5">
        <v>2</v>
      </c>
      <c r="P163" s="5">
        <f>ROUND(Source!EN158,O163)</f>
        <v>621899.28</v>
      </c>
      <c r="Q163" s="5"/>
      <c r="R163" s="5"/>
      <c r="S163" s="5"/>
      <c r="T163" s="5"/>
      <c r="U163" s="5"/>
      <c r="V163" s="5"/>
      <c r="W163" s="5">
        <v>74353.03</v>
      </c>
      <c r="X163" s="5">
        <v>1</v>
      </c>
      <c r="Y163" s="5">
        <v>74353.03</v>
      </c>
      <c r="Z163" s="5">
        <v>621899.28</v>
      </c>
      <c r="AA163" s="5">
        <v>1</v>
      </c>
      <c r="AB163" s="5">
        <v>621899.28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226</v>
      </c>
      <c r="F164" s="5">
        <f>ROUND(Source!AW158,O164)</f>
        <v>74353.03</v>
      </c>
      <c r="G164" s="5" t="s">
        <v>103</v>
      </c>
      <c r="H164" s="5" t="s">
        <v>104</v>
      </c>
      <c r="I164" s="5"/>
      <c r="J164" s="5"/>
      <c r="K164" s="5">
        <v>226</v>
      </c>
      <c r="L164" s="5">
        <v>5</v>
      </c>
      <c r="M164" s="5">
        <v>3</v>
      </c>
      <c r="N164" s="5" t="s">
        <v>3</v>
      </c>
      <c r="O164" s="5">
        <v>2</v>
      </c>
      <c r="P164" s="5">
        <f>ROUND(Source!EO158,O164)</f>
        <v>621899.28</v>
      </c>
      <c r="Q164" s="5"/>
      <c r="R164" s="5"/>
      <c r="S164" s="5"/>
      <c r="T164" s="5"/>
      <c r="U164" s="5"/>
      <c r="V164" s="5"/>
      <c r="W164" s="5">
        <v>74353.03</v>
      </c>
      <c r="X164" s="5">
        <v>1</v>
      </c>
      <c r="Y164" s="5">
        <v>74353.03</v>
      </c>
      <c r="Z164" s="5">
        <v>621899.28</v>
      </c>
      <c r="AA164" s="5">
        <v>1</v>
      </c>
      <c r="AB164" s="5">
        <v>621899.28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227</v>
      </c>
      <c r="F165" s="5">
        <f>ROUND(Source!AX158,O165)</f>
        <v>0</v>
      </c>
      <c r="G165" s="5" t="s">
        <v>105</v>
      </c>
      <c r="H165" s="5" t="s">
        <v>106</v>
      </c>
      <c r="I165" s="5"/>
      <c r="J165" s="5"/>
      <c r="K165" s="5">
        <v>227</v>
      </c>
      <c r="L165" s="5">
        <v>6</v>
      </c>
      <c r="M165" s="5">
        <v>3</v>
      </c>
      <c r="N165" s="5" t="s">
        <v>3</v>
      </c>
      <c r="O165" s="5">
        <v>2</v>
      </c>
      <c r="P165" s="5">
        <f>ROUND(Source!EP158,O165)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228</v>
      </c>
      <c r="F166" s="5">
        <f>ROUND(Source!AY158,O166)</f>
        <v>74353.03</v>
      </c>
      <c r="G166" s="5" t="s">
        <v>107</v>
      </c>
      <c r="H166" s="5" t="s">
        <v>108</v>
      </c>
      <c r="I166" s="5"/>
      <c r="J166" s="5"/>
      <c r="K166" s="5">
        <v>228</v>
      </c>
      <c r="L166" s="5">
        <v>7</v>
      </c>
      <c r="M166" s="5">
        <v>3</v>
      </c>
      <c r="N166" s="5" t="s">
        <v>3</v>
      </c>
      <c r="O166" s="5">
        <v>2</v>
      </c>
      <c r="P166" s="5">
        <f>ROUND(Source!EQ158,O166)</f>
        <v>621899.28</v>
      </c>
      <c r="Q166" s="5"/>
      <c r="R166" s="5"/>
      <c r="S166" s="5"/>
      <c r="T166" s="5"/>
      <c r="U166" s="5"/>
      <c r="V166" s="5"/>
      <c r="W166" s="5">
        <v>74353.03</v>
      </c>
      <c r="X166" s="5">
        <v>1</v>
      </c>
      <c r="Y166" s="5">
        <v>74353.03</v>
      </c>
      <c r="Z166" s="5">
        <v>621899.28</v>
      </c>
      <c r="AA166" s="5">
        <v>1</v>
      </c>
      <c r="AB166" s="5">
        <v>621899.28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216</v>
      </c>
      <c r="F167" s="5">
        <f>ROUND(Source!AP158,O167)</f>
        <v>0</v>
      </c>
      <c r="G167" s="5" t="s">
        <v>109</v>
      </c>
      <c r="H167" s="5" t="s">
        <v>110</v>
      </c>
      <c r="I167" s="5"/>
      <c r="J167" s="5"/>
      <c r="K167" s="5">
        <v>216</v>
      </c>
      <c r="L167" s="5">
        <v>8</v>
      </c>
      <c r="M167" s="5">
        <v>3</v>
      </c>
      <c r="N167" s="5" t="s">
        <v>3</v>
      </c>
      <c r="O167" s="5">
        <v>2</v>
      </c>
      <c r="P167" s="5">
        <f>ROUND(Source!EH158,O167)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223</v>
      </c>
      <c r="F168" s="5">
        <f>ROUND(Source!AQ158,O168)</f>
        <v>0</v>
      </c>
      <c r="G168" s="5" t="s">
        <v>111</v>
      </c>
      <c r="H168" s="5" t="s">
        <v>112</v>
      </c>
      <c r="I168" s="5"/>
      <c r="J168" s="5"/>
      <c r="K168" s="5">
        <v>223</v>
      </c>
      <c r="L168" s="5">
        <v>9</v>
      </c>
      <c r="M168" s="5">
        <v>3</v>
      </c>
      <c r="N168" s="5" t="s">
        <v>3</v>
      </c>
      <c r="O168" s="5">
        <v>2</v>
      </c>
      <c r="P168" s="5">
        <f>ROUND(Source!EI158,O168)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229</v>
      </c>
      <c r="F169" s="5">
        <f>ROUND(Source!AZ158,O169)</f>
        <v>0</v>
      </c>
      <c r="G169" s="5" t="s">
        <v>113</v>
      </c>
      <c r="H169" s="5" t="s">
        <v>114</v>
      </c>
      <c r="I169" s="5"/>
      <c r="J169" s="5"/>
      <c r="K169" s="5">
        <v>229</v>
      </c>
      <c r="L169" s="5">
        <v>10</v>
      </c>
      <c r="M169" s="5">
        <v>3</v>
      </c>
      <c r="N169" s="5" t="s">
        <v>3</v>
      </c>
      <c r="O169" s="5">
        <v>2</v>
      </c>
      <c r="P169" s="5">
        <f>ROUND(Source!ER158,O169)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203</v>
      </c>
      <c r="F170" s="5">
        <f>ROUND(Source!Q158,O170)</f>
        <v>1581.74</v>
      </c>
      <c r="G170" s="5" t="s">
        <v>115</v>
      </c>
      <c r="H170" s="5" t="s">
        <v>116</v>
      </c>
      <c r="I170" s="5"/>
      <c r="J170" s="5"/>
      <c r="K170" s="5">
        <v>203</v>
      </c>
      <c r="L170" s="5">
        <v>11</v>
      </c>
      <c r="M170" s="5">
        <v>3</v>
      </c>
      <c r="N170" s="5" t="s">
        <v>3</v>
      </c>
      <c r="O170" s="5">
        <v>2</v>
      </c>
      <c r="P170" s="5">
        <f>ROUND(Source!DI158,O170)</f>
        <v>19482.3</v>
      </c>
      <c r="Q170" s="5"/>
      <c r="R170" s="5"/>
      <c r="S170" s="5"/>
      <c r="T170" s="5"/>
      <c r="U170" s="5"/>
      <c r="V170" s="5"/>
      <c r="W170" s="5">
        <v>1581.74</v>
      </c>
      <c r="X170" s="5">
        <v>1</v>
      </c>
      <c r="Y170" s="5">
        <v>1581.74</v>
      </c>
      <c r="Z170" s="5">
        <v>19482.3</v>
      </c>
      <c r="AA170" s="5">
        <v>1</v>
      </c>
      <c r="AB170" s="5">
        <v>19482.3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231</v>
      </c>
      <c r="F171" s="5">
        <f>ROUND(Source!BB158,O171)</f>
        <v>0</v>
      </c>
      <c r="G171" s="5" t="s">
        <v>117</v>
      </c>
      <c r="H171" s="5" t="s">
        <v>118</v>
      </c>
      <c r="I171" s="5"/>
      <c r="J171" s="5"/>
      <c r="K171" s="5">
        <v>231</v>
      </c>
      <c r="L171" s="5">
        <v>12</v>
      </c>
      <c r="M171" s="5">
        <v>3</v>
      </c>
      <c r="N171" s="5" t="s">
        <v>3</v>
      </c>
      <c r="O171" s="5">
        <v>2</v>
      </c>
      <c r="P171" s="5">
        <f>ROUND(Source!ET158,O171)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204</v>
      </c>
      <c r="F172" s="5">
        <f>ROUND(Source!R158,O172)</f>
        <v>159.38999999999999</v>
      </c>
      <c r="G172" s="5" t="s">
        <v>119</v>
      </c>
      <c r="H172" s="5" t="s">
        <v>120</v>
      </c>
      <c r="I172" s="5"/>
      <c r="J172" s="5"/>
      <c r="K172" s="5">
        <v>204</v>
      </c>
      <c r="L172" s="5">
        <v>13</v>
      </c>
      <c r="M172" s="5">
        <v>3</v>
      </c>
      <c r="N172" s="5" t="s">
        <v>3</v>
      </c>
      <c r="O172" s="5">
        <v>2</v>
      </c>
      <c r="P172" s="5">
        <f>ROUND(Source!DJ158,O172)</f>
        <v>6123.76</v>
      </c>
      <c r="Q172" s="5"/>
      <c r="R172" s="5"/>
      <c r="S172" s="5"/>
      <c r="T172" s="5"/>
      <c r="U172" s="5"/>
      <c r="V172" s="5"/>
      <c r="W172" s="5">
        <v>159.38999999999999</v>
      </c>
      <c r="X172" s="5">
        <v>1</v>
      </c>
      <c r="Y172" s="5">
        <v>159.38999999999999</v>
      </c>
      <c r="Z172" s="5">
        <v>6123.76</v>
      </c>
      <c r="AA172" s="5">
        <v>1</v>
      </c>
      <c r="AB172" s="5">
        <v>6123.76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205</v>
      </c>
      <c r="F173" s="5">
        <f>ROUND(Source!S158,O173)</f>
        <v>2616.36</v>
      </c>
      <c r="G173" s="5" t="s">
        <v>121</v>
      </c>
      <c r="H173" s="5" t="s">
        <v>122</v>
      </c>
      <c r="I173" s="5"/>
      <c r="J173" s="5"/>
      <c r="K173" s="5">
        <v>205</v>
      </c>
      <c r="L173" s="5">
        <v>14</v>
      </c>
      <c r="M173" s="5">
        <v>3</v>
      </c>
      <c r="N173" s="5" t="s">
        <v>3</v>
      </c>
      <c r="O173" s="5">
        <v>2</v>
      </c>
      <c r="P173" s="5">
        <f>ROUND(Source!DK158,O173)</f>
        <v>100520.55</v>
      </c>
      <c r="Q173" s="5"/>
      <c r="R173" s="5"/>
      <c r="S173" s="5"/>
      <c r="T173" s="5"/>
      <c r="U173" s="5"/>
      <c r="V173" s="5"/>
      <c r="W173" s="5">
        <v>2616.36</v>
      </c>
      <c r="X173" s="5">
        <v>1</v>
      </c>
      <c r="Y173" s="5">
        <v>2616.36</v>
      </c>
      <c r="Z173" s="5">
        <v>100520.55</v>
      </c>
      <c r="AA173" s="5">
        <v>1</v>
      </c>
      <c r="AB173" s="5">
        <v>100520.55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232</v>
      </c>
      <c r="F174" s="5">
        <f>ROUND(Source!BC158,O174)</f>
        <v>0</v>
      </c>
      <c r="G174" s="5" t="s">
        <v>123</v>
      </c>
      <c r="H174" s="5" t="s">
        <v>124</v>
      </c>
      <c r="I174" s="5"/>
      <c r="J174" s="5"/>
      <c r="K174" s="5">
        <v>232</v>
      </c>
      <c r="L174" s="5">
        <v>15</v>
      </c>
      <c r="M174" s="5">
        <v>3</v>
      </c>
      <c r="N174" s="5" t="s">
        <v>3</v>
      </c>
      <c r="O174" s="5">
        <v>2</v>
      </c>
      <c r="P174" s="5">
        <f>ROUND(Source!EU158,O174)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214</v>
      </c>
      <c r="F175" s="5">
        <f>ROUND(Source!AS158,O175)</f>
        <v>44825.27</v>
      </c>
      <c r="G175" s="5" t="s">
        <v>125</v>
      </c>
      <c r="H175" s="5" t="s">
        <v>126</v>
      </c>
      <c r="I175" s="5"/>
      <c r="J175" s="5"/>
      <c r="K175" s="5">
        <v>214</v>
      </c>
      <c r="L175" s="5">
        <v>16</v>
      </c>
      <c r="M175" s="5">
        <v>3</v>
      </c>
      <c r="N175" s="5" t="s">
        <v>3</v>
      </c>
      <c r="O175" s="5">
        <v>2</v>
      </c>
      <c r="P175" s="5">
        <f>ROUND(Source!EK158,O175)</f>
        <v>456266.18</v>
      </c>
      <c r="Q175" s="5"/>
      <c r="R175" s="5"/>
      <c r="S175" s="5"/>
      <c r="T175" s="5"/>
      <c r="U175" s="5"/>
      <c r="V175" s="5"/>
      <c r="W175" s="5">
        <v>44825.27</v>
      </c>
      <c r="X175" s="5">
        <v>1</v>
      </c>
      <c r="Y175" s="5">
        <v>44825.27</v>
      </c>
      <c r="Z175" s="5">
        <v>456266.18</v>
      </c>
      <c r="AA175" s="5">
        <v>1</v>
      </c>
      <c r="AB175" s="5">
        <v>456266.18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215</v>
      </c>
      <c r="F176" s="5">
        <f>ROUND(Source!AT158,O176)</f>
        <v>39032.69</v>
      </c>
      <c r="G176" s="5" t="s">
        <v>127</v>
      </c>
      <c r="H176" s="5" t="s">
        <v>128</v>
      </c>
      <c r="I176" s="5"/>
      <c r="J176" s="5"/>
      <c r="K176" s="5">
        <v>215</v>
      </c>
      <c r="L176" s="5">
        <v>17</v>
      </c>
      <c r="M176" s="5">
        <v>3</v>
      </c>
      <c r="N176" s="5" t="s">
        <v>3</v>
      </c>
      <c r="O176" s="5">
        <v>2</v>
      </c>
      <c r="P176" s="5">
        <f>ROUND(Source!EL158,O176)</f>
        <v>433411.89</v>
      </c>
      <c r="Q176" s="5"/>
      <c r="R176" s="5"/>
      <c r="S176" s="5"/>
      <c r="T176" s="5"/>
      <c r="U176" s="5"/>
      <c r="V176" s="5"/>
      <c r="W176" s="5">
        <v>39032.69</v>
      </c>
      <c r="X176" s="5">
        <v>1</v>
      </c>
      <c r="Y176" s="5">
        <v>39032.69</v>
      </c>
      <c r="Z176" s="5">
        <v>433411.89</v>
      </c>
      <c r="AA176" s="5">
        <v>1</v>
      </c>
      <c r="AB176" s="5">
        <v>433411.89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217</v>
      </c>
      <c r="F177" s="5">
        <f>ROUND(Source!AU158,O177)</f>
        <v>0</v>
      </c>
      <c r="G177" s="5" t="s">
        <v>129</v>
      </c>
      <c r="H177" s="5" t="s">
        <v>130</v>
      </c>
      <c r="I177" s="5"/>
      <c r="J177" s="5"/>
      <c r="K177" s="5">
        <v>217</v>
      </c>
      <c r="L177" s="5">
        <v>18</v>
      </c>
      <c r="M177" s="5">
        <v>3</v>
      </c>
      <c r="N177" s="5" t="s">
        <v>3</v>
      </c>
      <c r="O177" s="5">
        <v>2</v>
      </c>
      <c r="P177" s="5">
        <f>ROUND(Source!EM158,O177)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230</v>
      </c>
      <c r="F178" s="5">
        <f>ROUND(Source!BA158,O178)</f>
        <v>0</v>
      </c>
      <c r="G178" s="5" t="s">
        <v>131</v>
      </c>
      <c r="H178" s="5" t="s">
        <v>132</v>
      </c>
      <c r="I178" s="5"/>
      <c r="J178" s="5"/>
      <c r="K178" s="5">
        <v>230</v>
      </c>
      <c r="L178" s="5">
        <v>19</v>
      </c>
      <c r="M178" s="5">
        <v>3</v>
      </c>
      <c r="N178" s="5" t="s">
        <v>3</v>
      </c>
      <c r="O178" s="5">
        <v>2</v>
      </c>
      <c r="P178" s="5">
        <f>ROUND(Source!ES158,O178)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206</v>
      </c>
      <c r="F179" s="5">
        <f>ROUND(Source!T158,O179)</f>
        <v>0</v>
      </c>
      <c r="G179" s="5" t="s">
        <v>133</v>
      </c>
      <c r="H179" s="5" t="s">
        <v>134</v>
      </c>
      <c r="I179" s="5"/>
      <c r="J179" s="5"/>
      <c r="K179" s="5">
        <v>206</v>
      </c>
      <c r="L179" s="5">
        <v>20</v>
      </c>
      <c r="M179" s="5">
        <v>3</v>
      </c>
      <c r="N179" s="5" t="s">
        <v>3</v>
      </c>
      <c r="O179" s="5">
        <v>2</v>
      </c>
      <c r="P179" s="5">
        <f>ROUND(Source!DL158,O179)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207</v>
      </c>
      <c r="F180" s="5">
        <f>Source!U158</f>
        <v>224.61437005392</v>
      </c>
      <c r="G180" s="5" t="s">
        <v>135</v>
      </c>
      <c r="H180" s="5" t="s">
        <v>136</v>
      </c>
      <c r="I180" s="5"/>
      <c r="J180" s="5"/>
      <c r="K180" s="5">
        <v>207</v>
      </c>
      <c r="L180" s="5">
        <v>21</v>
      </c>
      <c r="M180" s="5">
        <v>3</v>
      </c>
      <c r="N180" s="5" t="s">
        <v>3</v>
      </c>
      <c r="O180" s="5">
        <v>-1</v>
      </c>
      <c r="P180" s="5">
        <f>Source!DM158</f>
        <v>224.61437005392</v>
      </c>
      <c r="Q180" s="5"/>
      <c r="R180" s="5"/>
      <c r="S180" s="5"/>
      <c r="T180" s="5"/>
      <c r="U180" s="5"/>
      <c r="V180" s="5"/>
      <c r="W180" s="5">
        <v>224.61437005392</v>
      </c>
      <c r="X180" s="5">
        <v>1</v>
      </c>
      <c r="Y180" s="5">
        <v>224.61437005392</v>
      </c>
      <c r="Z180" s="5">
        <v>224.61437005392</v>
      </c>
      <c r="AA180" s="5">
        <v>1</v>
      </c>
      <c r="AB180" s="5">
        <v>224.61437005392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208</v>
      </c>
      <c r="F181" s="5">
        <f>Source!V158</f>
        <v>0</v>
      </c>
      <c r="G181" s="5" t="s">
        <v>137</v>
      </c>
      <c r="H181" s="5" t="s">
        <v>138</v>
      </c>
      <c r="I181" s="5"/>
      <c r="J181" s="5"/>
      <c r="K181" s="5">
        <v>208</v>
      </c>
      <c r="L181" s="5">
        <v>22</v>
      </c>
      <c r="M181" s="5">
        <v>3</v>
      </c>
      <c r="N181" s="5" t="s">
        <v>3</v>
      </c>
      <c r="O181" s="5">
        <v>-1</v>
      </c>
      <c r="P181" s="5">
        <f>Source!DN158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209</v>
      </c>
      <c r="F182" s="5">
        <f>ROUND(Source!W158,O182)</f>
        <v>0</v>
      </c>
      <c r="G182" s="5" t="s">
        <v>139</v>
      </c>
      <c r="H182" s="5" t="s">
        <v>140</v>
      </c>
      <c r="I182" s="5"/>
      <c r="J182" s="5"/>
      <c r="K182" s="5">
        <v>209</v>
      </c>
      <c r="L182" s="5">
        <v>23</v>
      </c>
      <c r="M182" s="5">
        <v>3</v>
      </c>
      <c r="N182" s="5" t="s">
        <v>3</v>
      </c>
      <c r="O182" s="5">
        <v>2</v>
      </c>
      <c r="P182" s="5">
        <f>ROUND(Source!DO158,O182)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233</v>
      </c>
      <c r="F183" s="5">
        <f>ROUND(Source!BD158,O183)</f>
        <v>0</v>
      </c>
      <c r="G183" s="5" t="s">
        <v>141</v>
      </c>
      <c r="H183" s="5" t="s">
        <v>142</v>
      </c>
      <c r="I183" s="5"/>
      <c r="J183" s="5"/>
      <c r="K183" s="5">
        <v>233</v>
      </c>
      <c r="L183" s="5">
        <v>24</v>
      </c>
      <c r="M183" s="5">
        <v>3</v>
      </c>
      <c r="N183" s="5" t="s">
        <v>3</v>
      </c>
      <c r="O183" s="5">
        <v>2</v>
      </c>
      <c r="P183" s="5">
        <f>ROUND(Source!EV158,O183)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210</v>
      </c>
      <c r="F184" s="5">
        <f>ROUND(Source!X158,O184)</f>
        <v>2965.87</v>
      </c>
      <c r="G184" s="5" t="s">
        <v>143</v>
      </c>
      <c r="H184" s="5" t="s">
        <v>144</v>
      </c>
      <c r="I184" s="5"/>
      <c r="J184" s="5"/>
      <c r="K184" s="5">
        <v>210</v>
      </c>
      <c r="L184" s="5">
        <v>25</v>
      </c>
      <c r="M184" s="5">
        <v>3</v>
      </c>
      <c r="N184" s="5" t="s">
        <v>3</v>
      </c>
      <c r="O184" s="5">
        <v>2</v>
      </c>
      <c r="P184" s="5">
        <f>ROUND(Source!DP158,O184)</f>
        <v>93843.520000000004</v>
      </c>
      <c r="Q184" s="5"/>
      <c r="R184" s="5"/>
      <c r="S184" s="5"/>
      <c r="T184" s="5"/>
      <c r="U184" s="5"/>
      <c r="V184" s="5"/>
      <c r="W184" s="5">
        <v>2965.87</v>
      </c>
      <c r="X184" s="5">
        <v>1</v>
      </c>
      <c r="Y184" s="5">
        <v>2965.87</v>
      </c>
      <c r="Z184" s="5">
        <v>93843.520000000004</v>
      </c>
      <c r="AA184" s="5">
        <v>1</v>
      </c>
      <c r="AB184" s="5">
        <v>93843.520000000004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211</v>
      </c>
      <c r="F185" s="5">
        <f>ROUND(Source!Y158,O185)</f>
        <v>2062</v>
      </c>
      <c r="G185" s="5" t="s">
        <v>145</v>
      </c>
      <c r="H185" s="5" t="s">
        <v>146</v>
      </c>
      <c r="I185" s="5"/>
      <c r="J185" s="5"/>
      <c r="K185" s="5">
        <v>211</v>
      </c>
      <c r="L185" s="5">
        <v>26</v>
      </c>
      <c r="M185" s="5">
        <v>3</v>
      </c>
      <c r="N185" s="5" t="s">
        <v>3</v>
      </c>
      <c r="O185" s="5">
        <v>2</v>
      </c>
      <c r="P185" s="5">
        <f>ROUND(Source!DQ158,O185)</f>
        <v>44134.400000000001</v>
      </c>
      <c r="Q185" s="5"/>
      <c r="R185" s="5"/>
      <c r="S185" s="5"/>
      <c r="T185" s="5"/>
      <c r="U185" s="5"/>
      <c r="V185" s="5"/>
      <c r="W185" s="5">
        <v>2062</v>
      </c>
      <c r="X185" s="5">
        <v>1</v>
      </c>
      <c r="Y185" s="5">
        <v>2062</v>
      </c>
      <c r="Z185" s="5">
        <v>44134.400000000001</v>
      </c>
      <c r="AA185" s="5">
        <v>1</v>
      </c>
      <c r="AB185" s="5">
        <v>44134.400000000001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224</v>
      </c>
      <c r="F186" s="5">
        <f>ROUND(Source!AR158,O186)</f>
        <v>83857.960000000006</v>
      </c>
      <c r="G186" s="5" t="s">
        <v>147</v>
      </c>
      <c r="H186" s="5" t="s">
        <v>148</v>
      </c>
      <c r="I186" s="5"/>
      <c r="J186" s="5"/>
      <c r="K186" s="5">
        <v>224</v>
      </c>
      <c r="L186" s="5">
        <v>27</v>
      </c>
      <c r="M186" s="5">
        <v>3</v>
      </c>
      <c r="N186" s="5" t="s">
        <v>3</v>
      </c>
      <c r="O186" s="5">
        <v>2</v>
      </c>
      <c r="P186" s="5">
        <f>ROUND(Source!EJ158,O186)</f>
        <v>889678.07</v>
      </c>
      <c r="Q186" s="5"/>
      <c r="R186" s="5"/>
      <c r="S186" s="5"/>
      <c r="T186" s="5"/>
      <c r="U186" s="5"/>
      <c r="V186" s="5"/>
      <c r="W186" s="5">
        <v>83857.960000000006</v>
      </c>
      <c r="X186" s="5">
        <v>1</v>
      </c>
      <c r="Y186" s="5">
        <v>83857.960000000006</v>
      </c>
      <c r="Z186" s="5">
        <v>889678.07</v>
      </c>
      <c r="AA186" s="5">
        <v>1</v>
      </c>
      <c r="AB186" s="5">
        <v>889678.07</v>
      </c>
    </row>
    <row r="189" spans="1:28" x14ac:dyDescent="0.2">
      <c r="A189">
        <v>70</v>
      </c>
      <c r="B189">
        <v>1</v>
      </c>
      <c r="D189">
        <v>1</v>
      </c>
      <c r="E189" t="s">
        <v>178</v>
      </c>
      <c r="F189" t="s">
        <v>179</v>
      </c>
      <c r="G189">
        <v>0</v>
      </c>
      <c r="H189">
        <v>0</v>
      </c>
      <c r="I189" t="s">
        <v>3</v>
      </c>
      <c r="J189">
        <v>1</v>
      </c>
      <c r="K189">
        <v>0</v>
      </c>
      <c r="L189" t="s">
        <v>3</v>
      </c>
      <c r="M189" t="s">
        <v>3</v>
      </c>
      <c r="N189">
        <v>0</v>
      </c>
      <c r="O189">
        <v>0</v>
      </c>
      <c r="P189" t="s">
        <v>3</v>
      </c>
    </row>
    <row r="190" spans="1:28" x14ac:dyDescent="0.2">
      <c r="A190">
        <v>70</v>
      </c>
      <c r="B190">
        <v>1</v>
      </c>
      <c r="D190">
        <v>2</v>
      </c>
      <c r="E190" t="s">
        <v>180</v>
      </c>
      <c r="F190" t="s">
        <v>181</v>
      </c>
      <c r="G190">
        <v>1</v>
      </c>
      <c r="H190">
        <v>0</v>
      </c>
      <c r="I190" t="s">
        <v>3</v>
      </c>
      <c r="J190">
        <v>1</v>
      </c>
      <c r="K190">
        <v>0</v>
      </c>
      <c r="L190" t="s">
        <v>3</v>
      </c>
      <c r="M190" t="s">
        <v>3</v>
      </c>
      <c r="N190">
        <v>0</v>
      </c>
      <c r="O190">
        <v>1</v>
      </c>
      <c r="P190" t="s">
        <v>3</v>
      </c>
    </row>
    <row r="192" spans="1:28" x14ac:dyDescent="0.2">
      <c r="A192">
        <v>-1</v>
      </c>
    </row>
    <row r="194" spans="1:50" x14ac:dyDescent="0.2">
      <c r="A194" s="4">
        <v>75</v>
      </c>
      <c r="B194" s="4" t="s">
        <v>182</v>
      </c>
      <c r="C194" s="4">
        <v>2024</v>
      </c>
      <c r="D194" s="4">
        <v>4</v>
      </c>
      <c r="E194" s="4">
        <v>0</v>
      </c>
      <c r="F194" s="4"/>
      <c r="G194" s="4">
        <v>0</v>
      </c>
      <c r="H194" s="4">
        <v>2</v>
      </c>
      <c r="I194" s="4">
        <v>1</v>
      </c>
      <c r="J194" s="4">
        <v>1</v>
      </c>
      <c r="K194" s="4">
        <v>95</v>
      </c>
      <c r="L194" s="4">
        <v>65</v>
      </c>
      <c r="M194" s="4">
        <v>1</v>
      </c>
      <c r="N194" s="4">
        <v>47214780</v>
      </c>
      <c r="O194" s="4">
        <v>1</v>
      </c>
    </row>
    <row r="195" spans="1:50" x14ac:dyDescent="0.2">
      <c r="A195" s="6">
        <v>1</v>
      </c>
      <c r="B195" s="6" t="s">
        <v>183</v>
      </c>
      <c r="C195" s="6" t="s">
        <v>184</v>
      </c>
      <c r="D195" s="6">
        <v>2024</v>
      </c>
      <c r="E195" s="6">
        <v>10</v>
      </c>
      <c r="F195" s="6">
        <v>1</v>
      </c>
      <c r="G195" s="6">
        <v>1</v>
      </c>
      <c r="H195" s="6">
        <v>0</v>
      </c>
      <c r="I195" s="6">
        <v>2</v>
      </c>
      <c r="J195" s="6">
        <v>1</v>
      </c>
      <c r="K195" s="6">
        <v>1</v>
      </c>
      <c r="L195" s="6">
        <v>1</v>
      </c>
      <c r="M195" s="6">
        <v>1</v>
      </c>
      <c r="N195" s="6">
        <v>1</v>
      </c>
      <c r="O195" s="6">
        <v>1</v>
      </c>
      <c r="P195" s="6">
        <v>1</v>
      </c>
      <c r="Q195" s="6">
        <v>1</v>
      </c>
      <c r="R195" s="6" t="s">
        <v>3</v>
      </c>
      <c r="S195" s="6" t="s">
        <v>3</v>
      </c>
      <c r="T195" s="6" t="s">
        <v>3</v>
      </c>
      <c r="U195" s="6" t="s">
        <v>3</v>
      </c>
      <c r="V195" s="6" t="s">
        <v>3</v>
      </c>
      <c r="W195" s="6" t="s">
        <v>3</v>
      </c>
      <c r="X195" s="6" t="s">
        <v>3</v>
      </c>
      <c r="Y195" s="6" t="s">
        <v>3</v>
      </c>
      <c r="Z195" s="6" t="s">
        <v>3</v>
      </c>
      <c r="AA195" s="6" t="s">
        <v>185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>
        <v>47214781</v>
      </c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1:50" x14ac:dyDescent="0.2">
      <c r="A196" s="4">
        <v>75</v>
      </c>
      <c r="B196" s="4" t="s">
        <v>186</v>
      </c>
      <c r="C196" s="4">
        <v>2000</v>
      </c>
      <c r="D196" s="4">
        <v>0</v>
      </c>
      <c r="E196" s="4">
        <v>1</v>
      </c>
      <c r="F196" s="4">
        <v>0</v>
      </c>
      <c r="G196" s="4">
        <v>0</v>
      </c>
      <c r="H196" s="4">
        <v>1</v>
      </c>
      <c r="I196" s="4">
        <v>0</v>
      </c>
      <c r="J196" s="4">
        <v>1</v>
      </c>
      <c r="K196" s="4">
        <v>98</v>
      </c>
      <c r="L196" s="4">
        <v>77</v>
      </c>
      <c r="M196" s="4">
        <v>0</v>
      </c>
      <c r="N196" s="4">
        <v>47214779</v>
      </c>
      <c r="O196" s="4">
        <v>2</v>
      </c>
    </row>
    <row r="200" spans="1:50" x14ac:dyDescent="0.2">
      <c r="A200">
        <v>65</v>
      </c>
      <c r="C200">
        <v>1</v>
      </c>
      <c r="D200">
        <v>0</v>
      </c>
      <c r="E2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293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47214780</v>
      </c>
      <c r="E14" s="1">
        <v>47214779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ROUND((Source!P145)/1000,2)</f>
        <v>456.27</v>
      </c>
      <c r="F16" s="8">
        <f>ROUND((Source!P146)/1000,2)</f>
        <v>433.41</v>
      </c>
      <c r="G16" s="8">
        <f>ROUND((Source!P137)/1000,2)</f>
        <v>0</v>
      </c>
      <c r="H16" s="8">
        <f>ROUND((Source!P147)/1000+(Source!P148)/1000,2)</f>
        <v>0</v>
      </c>
      <c r="I16" s="8">
        <f>E16+F16+G16+H16</f>
        <v>889.68000000000006</v>
      </c>
      <c r="J16" s="8">
        <f>ROUND((Source!P143+Source!P142)/1000,2)</f>
        <v>106.64</v>
      </c>
      <c r="K16" s="8">
        <v>1363.8</v>
      </c>
      <c r="L16" s="8">
        <v>0</v>
      </c>
      <c r="M16" s="8">
        <v>0</v>
      </c>
      <c r="N16" s="8">
        <f>I16+L16+M16</f>
        <v>889.68000000000006</v>
      </c>
      <c r="T16" s="9">
        <f>ROUND((Source!F145)/1000,2)</f>
        <v>44.83</v>
      </c>
      <c r="U16" s="9">
        <f>ROUND((Source!F146)/1000,2)</f>
        <v>39.03</v>
      </c>
      <c r="V16" s="9">
        <f>ROUND((Source!F137)/1000,2)</f>
        <v>0</v>
      </c>
      <c r="W16" s="9">
        <f>ROUND((Source!F147)/1000+(Source!F148)/1000,2)</f>
        <v>0</v>
      </c>
      <c r="X16" s="9">
        <f>T16+U16+V16+W16</f>
        <v>83.86</v>
      </c>
      <c r="Y16" s="9">
        <f>ROUND((Source!F143+Source!F142)/1000,2)</f>
        <v>2.78</v>
      </c>
      <c r="Z16" s="9">
        <v>152.9</v>
      </c>
      <c r="AA16" s="9">
        <v>0</v>
      </c>
      <c r="AB16" s="9">
        <v>0</v>
      </c>
      <c r="AC16" s="9">
        <f>X16+AA16+AB16</f>
        <v>83.86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741902.13</v>
      </c>
      <c r="AU16" s="8">
        <v>621899.28</v>
      </c>
      <c r="AV16" s="8">
        <v>0</v>
      </c>
      <c r="AW16" s="8">
        <v>0</v>
      </c>
      <c r="AX16" s="8">
        <v>0</v>
      </c>
      <c r="AY16" s="8">
        <v>19482.3</v>
      </c>
      <c r="AZ16" s="8">
        <v>6123.76</v>
      </c>
      <c r="BA16" s="8">
        <v>100520.55</v>
      </c>
      <c r="BB16" s="8">
        <v>456266.18</v>
      </c>
      <c r="BC16" s="8">
        <v>433411.89</v>
      </c>
      <c r="BD16" s="8">
        <v>0</v>
      </c>
      <c r="BE16" s="8">
        <v>0</v>
      </c>
      <c r="BF16" s="8">
        <v>224.61437005392</v>
      </c>
      <c r="BG16" s="8">
        <v>0</v>
      </c>
      <c r="BH16" s="8">
        <v>0</v>
      </c>
      <c r="BI16" s="8">
        <v>93843.520000000004</v>
      </c>
      <c r="BJ16" s="8">
        <v>44134.400000000001</v>
      </c>
      <c r="BK16" s="8">
        <v>889678.07</v>
      </c>
      <c r="BR16" s="9">
        <v>78551.13</v>
      </c>
      <c r="BS16" s="9">
        <v>74353.03</v>
      </c>
      <c r="BT16" s="9">
        <v>0</v>
      </c>
      <c r="BU16" s="9">
        <v>0</v>
      </c>
      <c r="BV16" s="9">
        <v>0</v>
      </c>
      <c r="BW16" s="9">
        <v>1581.74</v>
      </c>
      <c r="BX16" s="9">
        <v>159.38999999999999</v>
      </c>
      <c r="BY16" s="9">
        <v>2616.36</v>
      </c>
      <c r="BZ16" s="9">
        <v>44825.27</v>
      </c>
      <c r="CA16" s="9">
        <v>39032.69</v>
      </c>
      <c r="CB16" s="9">
        <v>0</v>
      </c>
      <c r="CC16" s="9">
        <v>0</v>
      </c>
      <c r="CD16" s="9">
        <v>224.61437005392</v>
      </c>
      <c r="CE16" s="9">
        <v>0</v>
      </c>
      <c r="CF16" s="9">
        <v>0</v>
      </c>
      <c r="CG16" s="9">
        <v>2965.87</v>
      </c>
      <c r="CH16" s="9">
        <v>2062</v>
      </c>
      <c r="CI16" s="9">
        <v>83857.960000000006</v>
      </c>
    </row>
    <row r="18" spans="1:29" x14ac:dyDescent="0.2">
      <c r="A18">
        <v>51</v>
      </c>
      <c r="E18">
        <v>456.27</v>
      </c>
      <c r="F18">
        <v>433.41</v>
      </c>
      <c r="G18">
        <v>0</v>
      </c>
      <c r="H18">
        <v>0</v>
      </c>
      <c r="I18">
        <v>889.68</v>
      </c>
      <c r="J18">
        <v>106.64</v>
      </c>
      <c r="K18">
        <v>1363.8</v>
      </c>
      <c r="L18">
        <v>0</v>
      </c>
      <c r="M18">
        <v>0</v>
      </c>
      <c r="N18">
        <v>889.68</v>
      </c>
      <c r="T18">
        <v>44.83</v>
      </c>
      <c r="U18">
        <v>39.03</v>
      </c>
      <c r="V18">
        <v>0</v>
      </c>
      <c r="W18">
        <v>0</v>
      </c>
      <c r="X18">
        <v>83.86</v>
      </c>
      <c r="Y18">
        <v>2.78</v>
      </c>
      <c r="Z18">
        <v>152.9</v>
      </c>
      <c r="AA18">
        <v>0</v>
      </c>
      <c r="AB18">
        <v>0</v>
      </c>
      <c r="AC18">
        <v>83.86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741902.13</v>
      </c>
      <c r="G20" s="5" t="s">
        <v>95</v>
      </c>
      <c r="H20" s="5" t="s">
        <v>96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78551.13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621899.28</v>
      </c>
      <c r="G21" s="5" t="s">
        <v>97</v>
      </c>
      <c r="H21" s="5" t="s">
        <v>98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74353.03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99</v>
      </c>
      <c r="H22" s="5" t="s">
        <v>100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621899.28</v>
      </c>
      <c r="G23" s="5" t="s">
        <v>101</v>
      </c>
      <c r="H23" s="5" t="s">
        <v>102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74353.03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621899.28</v>
      </c>
      <c r="G24" s="5" t="s">
        <v>103</v>
      </c>
      <c r="H24" s="5" t="s">
        <v>104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74353.03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105</v>
      </c>
      <c r="H25" s="5" t="s">
        <v>106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621899.28</v>
      </c>
      <c r="G26" s="5" t="s">
        <v>107</v>
      </c>
      <c r="H26" s="5" t="s">
        <v>108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74353.03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109</v>
      </c>
      <c r="H27" s="5" t="s">
        <v>110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111</v>
      </c>
      <c r="H28" s="5" t="s">
        <v>112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113</v>
      </c>
      <c r="H29" s="5" t="s">
        <v>114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19482.3</v>
      </c>
      <c r="G30" s="5" t="s">
        <v>115</v>
      </c>
      <c r="H30" s="5" t="s">
        <v>116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1581.74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117</v>
      </c>
      <c r="H31" s="5" t="s">
        <v>118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6123.76</v>
      </c>
      <c r="G32" s="5" t="s">
        <v>119</v>
      </c>
      <c r="H32" s="5" t="s">
        <v>120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159.38999999999999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100520.55</v>
      </c>
      <c r="G33" s="5" t="s">
        <v>121</v>
      </c>
      <c r="H33" s="5" t="s">
        <v>122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2616.36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123</v>
      </c>
      <c r="H34" s="5" t="s">
        <v>124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456266.18</v>
      </c>
      <c r="G35" s="5" t="s">
        <v>125</v>
      </c>
      <c r="H35" s="5" t="s">
        <v>126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44825.27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433411.89</v>
      </c>
      <c r="G36" s="5" t="s">
        <v>127</v>
      </c>
      <c r="H36" s="5" t="s">
        <v>128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39032.69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129</v>
      </c>
      <c r="H37" s="5" t="s">
        <v>130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131</v>
      </c>
      <c r="H38" s="5" t="s">
        <v>132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133</v>
      </c>
      <c r="H39" s="5" t="s">
        <v>134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224.61437005392</v>
      </c>
      <c r="G40" s="5" t="s">
        <v>135</v>
      </c>
      <c r="H40" s="5" t="s">
        <v>136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224.61437005392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137</v>
      </c>
      <c r="H41" s="5" t="s">
        <v>138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139</v>
      </c>
      <c r="H42" s="5" t="s">
        <v>140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141</v>
      </c>
      <c r="H43" s="5" t="s">
        <v>142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93843.520000000004</v>
      </c>
      <c r="G44" s="5" t="s">
        <v>143</v>
      </c>
      <c r="H44" s="5" t="s">
        <v>144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2965.87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44134.400000000001</v>
      </c>
      <c r="G45" s="5" t="s">
        <v>145</v>
      </c>
      <c r="H45" s="5" t="s">
        <v>146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2062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889678.07</v>
      </c>
      <c r="G46" s="5" t="s">
        <v>147</v>
      </c>
      <c r="H46" s="5" t="s">
        <v>148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83857.960000000006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182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47214780</v>
      </c>
      <c r="O51" s="4">
        <v>1</v>
      </c>
    </row>
    <row r="52" spans="1:50" x14ac:dyDescent="0.2">
      <c r="A52" s="6">
        <v>1</v>
      </c>
      <c r="B52" s="6" t="s">
        <v>183</v>
      </c>
      <c r="C52" s="6" t="s">
        <v>184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185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47214781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186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47214779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ROW(Source!A38)</f>
        <v>38</v>
      </c>
      <c r="B1">
        <v>47214779</v>
      </c>
      <c r="C1">
        <v>47214981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188</v>
      </c>
      <c r="J1" t="s">
        <v>3</v>
      </c>
      <c r="K1" t="s">
        <v>189</v>
      </c>
      <c r="L1">
        <v>1191</v>
      </c>
      <c r="N1">
        <v>1013</v>
      </c>
      <c r="O1" t="s">
        <v>190</v>
      </c>
      <c r="P1" t="s">
        <v>190</v>
      </c>
      <c r="Q1">
        <v>1</v>
      </c>
      <c r="W1">
        <v>0</v>
      </c>
      <c r="X1">
        <v>476480486</v>
      </c>
      <c r="Y1">
        <f>(AT1*1.1)</f>
        <v>134.464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122.24</v>
      </c>
      <c r="AU1" t="s">
        <v>22</v>
      </c>
      <c r="AV1">
        <v>1</v>
      </c>
      <c r="AW1">
        <v>2</v>
      </c>
      <c r="AX1">
        <v>47214993</v>
      </c>
      <c r="AY1">
        <v>1</v>
      </c>
      <c r="AZ1">
        <v>0</v>
      </c>
      <c r="BA1">
        <v>19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ROUND(AT1*Source!I38*AH1*AL1,2)</f>
        <v>0</v>
      </c>
      <c r="CV1">
        <f>ROUND(Y1*Source!I38,9)</f>
        <v>2.0169600000000001</v>
      </c>
      <c r="CW1">
        <v>0</v>
      </c>
      <c r="CX1">
        <f>ROUND(Y1*Source!I38,9)</f>
        <v>2.0169600000000001</v>
      </c>
      <c r="CY1">
        <f>AD1</f>
        <v>0</v>
      </c>
      <c r="CZ1">
        <f>AH1</f>
        <v>0</v>
      </c>
      <c r="DA1">
        <f>AL1</f>
        <v>1</v>
      </c>
      <c r="DB1">
        <f>ROUND((ROUND(AT1*CZ1,2)*1.1),1)</f>
        <v>0</v>
      </c>
      <c r="DC1">
        <f>ROUND((ROUND(AT1*AG1,2)*1.1),1)</f>
        <v>0</v>
      </c>
      <c r="DD1" t="s">
        <v>3</v>
      </c>
      <c r="DE1" t="s">
        <v>3</v>
      </c>
      <c r="DF1">
        <f t="shared" ref="DF1:DF7" si="0">ROUND(ROUND(AE1,2)*CX1,2)</f>
        <v>0</v>
      </c>
      <c r="DG1">
        <f t="shared" ref="DG1:DG6" si="1">ROUND(ROUND(AF1,2)*CX1,2)</f>
        <v>0</v>
      </c>
      <c r="DH1">
        <f t="shared" ref="DH1:DH6" si="2">ROUND(ROUND(AG1,2)*CX1,2)</f>
        <v>0</v>
      </c>
      <c r="DI1">
        <f t="shared" ref="DI1:DI40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ROW(Source!A38)</f>
        <v>38</v>
      </c>
      <c r="B2">
        <v>47214779</v>
      </c>
      <c r="C2">
        <v>47214981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191</v>
      </c>
      <c r="J2" t="s">
        <v>192</v>
      </c>
      <c r="K2" t="s">
        <v>193</v>
      </c>
      <c r="L2">
        <v>1368</v>
      </c>
      <c r="N2">
        <v>1011</v>
      </c>
      <c r="O2" t="s">
        <v>194</v>
      </c>
      <c r="P2" t="s">
        <v>194</v>
      </c>
      <c r="Q2">
        <v>1</v>
      </c>
      <c r="W2">
        <v>0</v>
      </c>
      <c r="X2">
        <v>-1054899212</v>
      </c>
      <c r="Y2">
        <f>(AT2*1.1)</f>
        <v>0.69300000000000006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0.63</v>
      </c>
      <c r="AU2" t="s">
        <v>22</v>
      </c>
      <c r="AV2">
        <v>0</v>
      </c>
      <c r="AW2">
        <v>2</v>
      </c>
      <c r="AX2">
        <v>47214994</v>
      </c>
      <c r="AY2">
        <v>1</v>
      </c>
      <c r="AZ2">
        <v>0</v>
      </c>
      <c r="BA2">
        <v>20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ROUND(Y2*Source!I38*DO2,9)</f>
        <v>0</v>
      </c>
      <c r="CX2">
        <f>ROUND(Y2*Source!I38,9)</f>
        <v>1.0395E-2</v>
      </c>
      <c r="CY2">
        <f>AB2</f>
        <v>83.1</v>
      </c>
      <c r="CZ2">
        <f>AF2</f>
        <v>83.1</v>
      </c>
      <c r="DA2">
        <f>AJ2</f>
        <v>1</v>
      </c>
      <c r="DB2">
        <f>ROUND((ROUND(AT2*CZ2,2)*1.1),1)</f>
        <v>57.6</v>
      </c>
      <c r="DC2">
        <f>ROUND((ROUND(AT2*AG2,2)*1.1),1)</f>
        <v>8.6999999999999993</v>
      </c>
      <c r="DD2" t="s">
        <v>3</v>
      </c>
      <c r="DE2" t="s">
        <v>3</v>
      </c>
      <c r="DF2">
        <f t="shared" si="0"/>
        <v>0</v>
      </c>
      <c r="DG2">
        <f t="shared" si="1"/>
        <v>0.86</v>
      </c>
      <c r="DH2">
        <f t="shared" si="2"/>
        <v>0.13</v>
      </c>
      <c r="DI2">
        <f t="shared" si="3"/>
        <v>0</v>
      </c>
      <c r="DJ2">
        <f>DG2</f>
        <v>0.86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ROW(Source!A38)</f>
        <v>38</v>
      </c>
      <c r="B3">
        <v>47214779</v>
      </c>
      <c r="C3">
        <v>47214981</v>
      </c>
      <c r="D3">
        <v>40391248</v>
      </c>
      <c r="E3">
        <v>1</v>
      </c>
      <c r="F3">
        <v>1</v>
      </c>
      <c r="G3">
        <v>1074</v>
      </c>
      <c r="H3">
        <v>3</v>
      </c>
      <c r="I3" t="s">
        <v>195</v>
      </c>
      <c r="J3" t="s">
        <v>196</v>
      </c>
      <c r="K3" t="s">
        <v>197</v>
      </c>
      <c r="L3">
        <v>1346</v>
      </c>
      <c r="N3">
        <v>1009</v>
      </c>
      <c r="O3" t="s">
        <v>198</v>
      </c>
      <c r="P3" t="s">
        <v>198</v>
      </c>
      <c r="Q3">
        <v>1</v>
      </c>
      <c r="W3">
        <v>0</v>
      </c>
      <c r="X3">
        <v>717624329</v>
      </c>
      <c r="Y3">
        <f>AT3</f>
        <v>7</v>
      </c>
      <c r="AA3">
        <v>1.61</v>
      </c>
      <c r="AB3">
        <v>0</v>
      </c>
      <c r="AC3">
        <v>0</v>
      </c>
      <c r="AD3">
        <v>0</v>
      </c>
      <c r="AE3">
        <v>1.61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</v>
      </c>
      <c r="AU3" t="s">
        <v>3</v>
      </c>
      <c r="AV3">
        <v>0</v>
      </c>
      <c r="AW3">
        <v>2</v>
      </c>
      <c r="AX3">
        <v>47214995</v>
      </c>
      <c r="AY3">
        <v>1</v>
      </c>
      <c r="AZ3">
        <v>0</v>
      </c>
      <c r="BA3">
        <v>21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ROUND(Y3*Source!I38,9)</f>
        <v>0.105</v>
      </c>
      <c r="CY3">
        <f>AA3</f>
        <v>1.61</v>
      </c>
      <c r="CZ3">
        <f>AE3</f>
        <v>1.61</v>
      </c>
      <c r="DA3">
        <f>AI3</f>
        <v>1</v>
      </c>
      <c r="DB3">
        <f>ROUND(ROUND(AT3*CZ3,2),1)</f>
        <v>11.3</v>
      </c>
      <c r="DC3">
        <f>ROUND(ROUND(AT3*AG3,2),1)</f>
        <v>0</v>
      </c>
      <c r="DD3" t="s">
        <v>3</v>
      </c>
      <c r="DE3" t="s">
        <v>3</v>
      </c>
      <c r="DF3">
        <f t="shared" si="0"/>
        <v>0.17</v>
      </c>
      <c r="DG3">
        <f t="shared" si="1"/>
        <v>0</v>
      </c>
      <c r="DH3">
        <f t="shared" si="2"/>
        <v>0</v>
      </c>
      <c r="DI3">
        <f t="shared" si="3"/>
        <v>0</v>
      </c>
      <c r="DJ3">
        <f>DF3</f>
        <v>0.17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ROW(Source!A38)</f>
        <v>38</v>
      </c>
      <c r="B4">
        <v>47214779</v>
      </c>
      <c r="C4">
        <v>47214981</v>
      </c>
      <c r="D4">
        <v>40391659</v>
      </c>
      <c r="E4">
        <v>1</v>
      </c>
      <c r="F4">
        <v>1</v>
      </c>
      <c r="G4">
        <v>1074</v>
      </c>
      <c r="H4">
        <v>3</v>
      </c>
      <c r="I4" t="s">
        <v>199</v>
      </c>
      <c r="J4" t="s">
        <v>200</v>
      </c>
      <c r="K4" t="s">
        <v>201</v>
      </c>
      <c r="L4">
        <v>1348</v>
      </c>
      <c r="N4">
        <v>1009</v>
      </c>
      <c r="O4" t="s">
        <v>202</v>
      </c>
      <c r="P4" t="s">
        <v>202</v>
      </c>
      <c r="Q4">
        <v>1000</v>
      </c>
      <c r="W4">
        <v>0</v>
      </c>
      <c r="X4">
        <v>-1352824825</v>
      </c>
      <c r="Y4">
        <f>AT4</f>
        <v>6.1799999999999995E-4</v>
      </c>
      <c r="AA4">
        <v>18054.14</v>
      </c>
      <c r="AB4">
        <v>0</v>
      </c>
      <c r="AC4">
        <v>0</v>
      </c>
      <c r="AD4">
        <v>0</v>
      </c>
      <c r="AE4">
        <v>18054.14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6.1799999999999995E-4</v>
      </c>
      <c r="AU4" t="s">
        <v>3</v>
      </c>
      <c r="AV4">
        <v>0</v>
      </c>
      <c r="AW4">
        <v>2</v>
      </c>
      <c r="AX4">
        <v>47214996</v>
      </c>
      <c r="AY4">
        <v>1</v>
      </c>
      <c r="AZ4">
        <v>0</v>
      </c>
      <c r="BA4">
        <v>22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ROUND(Y4*Source!I38,9)</f>
        <v>9.2699999999999993E-6</v>
      </c>
      <c r="CY4">
        <f>AA4</f>
        <v>18054.14</v>
      </c>
      <c r="CZ4">
        <f>AE4</f>
        <v>18054.14</v>
      </c>
      <c r="DA4">
        <f>AI4</f>
        <v>1</v>
      </c>
      <c r="DB4">
        <f>ROUND(ROUND(AT4*CZ4,2),1)</f>
        <v>11.2</v>
      </c>
      <c r="DC4">
        <f>ROUND(ROUND(AT4*AG4,2),1)</f>
        <v>0</v>
      </c>
      <c r="DD4" t="s">
        <v>3</v>
      </c>
      <c r="DE4" t="s">
        <v>3</v>
      </c>
      <c r="DF4">
        <f t="shared" si="0"/>
        <v>0.17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0.17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ROW(Source!A38)</f>
        <v>38</v>
      </c>
      <c r="B5">
        <v>47214779</v>
      </c>
      <c r="C5">
        <v>47214981</v>
      </c>
      <c r="D5">
        <v>40399543</v>
      </c>
      <c r="E5">
        <v>1</v>
      </c>
      <c r="F5">
        <v>1</v>
      </c>
      <c r="G5">
        <v>1074</v>
      </c>
      <c r="H5">
        <v>3</v>
      </c>
      <c r="I5" t="s">
        <v>203</v>
      </c>
      <c r="J5" t="s">
        <v>204</v>
      </c>
      <c r="K5" t="s">
        <v>205</v>
      </c>
      <c r="L5">
        <v>1346</v>
      </c>
      <c r="N5">
        <v>1009</v>
      </c>
      <c r="O5" t="s">
        <v>198</v>
      </c>
      <c r="P5" t="s">
        <v>198</v>
      </c>
      <c r="Q5">
        <v>1</v>
      </c>
      <c r="W5">
        <v>0</v>
      </c>
      <c r="X5">
        <v>-1663625455</v>
      </c>
      <c r="Y5">
        <f>AT5</f>
        <v>1.6479999999999999</v>
      </c>
      <c r="AA5">
        <v>33.72</v>
      </c>
      <c r="AB5">
        <v>0</v>
      </c>
      <c r="AC5">
        <v>0</v>
      </c>
      <c r="AD5">
        <v>0</v>
      </c>
      <c r="AE5">
        <v>33.72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1.6479999999999999</v>
      </c>
      <c r="AU5" t="s">
        <v>3</v>
      </c>
      <c r="AV5">
        <v>0</v>
      </c>
      <c r="AW5">
        <v>2</v>
      </c>
      <c r="AX5">
        <v>47214997</v>
      </c>
      <c r="AY5">
        <v>1</v>
      </c>
      <c r="AZ5">
        <v>0</v>
      </c>
      <c r="BA5">
        <v>23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ROUND(Y5*Source!I38,9)</f>
        <v>2.4719999999999999E-2</v>
      </c>
      <c r="CY5">
        <f>AA5</f>
        <v>33.72</v>
      </c>
      <c r="CZ5">
        <f>AE5</f>
        <v>33.72</v>
      </c>
      <c r="DA5">
        <f>AI5</f>
        <v>1</v>
      </c>
      <c r="DB5">
        <f>ROUND(ROUND(AT5*CZ5,2),1)</f>
        <v>55.6</v>
      </c>
      <c r="DC5">
        <f>ROUND(ROUND(AT5*AG5,2),1)</f>
        <v>0</v>
      </c>
      <c r="DD5" t="s">
        <v>3</v>
      </c>
      <c r="DE5" t="s">
        <v>3</v>
      </c>
      <c r="DF5">
        <f t="shared" si="0"/>
        <v>0.83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0.83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ROW(Source!A39)</f>
        <v>39</v>
      </c>
      <c r="B6">
        <v>47214780</v>
      </c>
      <c r="C6">
        <v>47214981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188</v>
      </c>
      <c r="J6" t="s">
        <v>3</v>
      </c>
      <c r="K6" t="s">
        <v>189</v>
      </c>
      <c r="L6">
        <v>1191</v>
      </c>
      <c r="N6">
        <v>1013</v>
      </c>
      <c r="O6" t="s">
        <v>190</v>
      </c>
      <c r="P6" t="s">
        <v>190</v>
      </c>
      <c r="Q6">
        <v>1</v>
      </c>
      <c r="W6">
        <v>0</v>
      </c>
      <c r="X6">
        <v>476480486</v>
      </c>
      <c r="Y6">
        <f>(AT6*1.1)</f>
        <v>134.464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122.24</v>
      </c>
      <c r="AU6" t="s">
        <v>22</v>
      </c>
      <c r="AV6">
        <v>1</v>
      </c>
      <c r="AW6">
        <v>2</v>
      </c>
      <c r="AX6">
        <v>47214993</v>
      </c>
      <c r="AY6">
        <v>1</v>
      </c>
      <c r="AZ6">
        <v>0</v>
      </c>
      <c r="BA6">
        <v>25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ROUND(AT6*Source!I39*AH6*AL6,2)</f>
        <v>0</v>
      </c>
      <c r="CV6">
        <f>ROUND(Y6*Source!I39,9)</f>
        <v>2.0169600000000001</v>
      </c>
      <c r="CW6">
        <v>0</v>
      </c>
      <c r="CX6">
        <f>ROUND(Y6*Source!I39,9)</f>
        <v>2.0169600000000001</v>
      </c>
      <c r="CY6">
        <f>AD6</f>
        <v>0</v>
      </c>
      <c r="CZ6">
        <f>AH6</f>
        <v>0</v>
      </c>
      <c r="DA6">
        <f>AL6</f>
        <v>1</v>
      </c>
      <c r="DB6">
        <f>ROUND((ROUND(AT6*CZ6,2)*1.1),1)</f>
        <v>0</v>
      </c>
      <c r="DC6">
        <f>ROUND((ROUND(AT6*AG6,2)*1.1),1)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ROW(Source!A39)</f>
        <v>39</v>
      </c>
      <c r="B7">
        <v>47214780</v>
      </c>
      <c r="C7">
        <v>47214981</v>
      </c>
      <c r="D7">
        <v>40421776</v>
      </c>
      <c r="E7">
        <v>1</v>
      </c>
      <c r="F7">
        <v>1</v>
      </c>
      <c r="G7">
        <v>1074</v>
      </c>
      <c r="H7">
        <v>2</v>
      </c>
      <c r="I7" t="s">
        <v>191</v>
      </c>
      <c r="J7" t="s">
        <v>192</v>
      </c>
      <c r="K7" t="s">
        <v>193</v>
      </c>
      <c r="L7">
        <v>1368</v>
      </c>
      <c r="N7">
        <v>1011</v>
      </c>
      <c r="O7" t="s">
        <v>194</v>
      </c>
      <c r="P7" t="s">
        <v>194</v>
      </c>
      <c r="Q7">
        <v>1</v>
      </c>
      <c r="W7">
        <v>0</v>
      </c>
      <c r="X7">
        <v>-1054899212</v>
      </c>
      <c r="Y7">
        <f>(AT7*1.1)</f>
        <v>0.69300000000000006</v>
      </c>
      <c r="AA7">
        <v>0</v>
      </c>
      <c r="AB7">
        <v>1211.2</v>
      </c>
      <c r="AC7">
        <v>517.35</v>
      </c>
      <c r="AD7">
        <v>0</v>
      </c>
      <c r="AE7">
        <v>0</v>
      </c>
      <c r="AF7">
        <v>83.1</v>
      </c>
      <c r="AG7">
        <v>12.62</v>
      </c>
      <c r="AH7">
        <v>0</v>
      </c>
      <c r="AI7">
        <v>1</v>
      </c>
      <c r="AJ7">
        <v>13.66</v>
      </c>
      <c r="AK7">
        <v>38.42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0.63</v>
      </c>
      <c r="AU7" t="s">
        <v>22</v>
      </c>
      <c r="AV7">
        <v>0</v>
      </c>
      <c r="AW7">
        <v>2</v>
      </c>
      <c r="AX7">
        <v>47214994</v>
      </c>
      <c r="AY7">
        <v>1</v>
      </c>
      <c r="AZ7">
        <v>0</v>
      </c>
      <c r="BA7">
        <v>26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ROUND(Y7*Source!I39*DO7,9)</f>
        <v>0</v>
      </c>
      <c r="CX7">
        <f>ROUND(Y7*Source!I39,9)</f>
        <v>1.0395E-2</v>
      </c>
      <c r="CY7">
        <f>AB7</f>
        <v>1211.2</v>
      </c>
      <c r="CZ7">
        <f>AF7</f>
        <v>83.1</v>
      </c>
      <c r="DA7">
        <f>AJ7</f>
        <v>13.66</v>
      </c>
      <c r="DB7">
        <f>ROUND((ROUND(AT7*CZ7,2)*1.1),1)</f>
        <v>57.6</v>
      </c>
      <c r="DC7">
        <f>ROUND((ROUND(AT7*AG7,2)*1.1),1)</f>
        <v>8.6999999999999993</v>
      </c>
      <c r="DD7" t="s">
        <v>3</v>
      </c>
      <c r="DE7" t="s">
        <v>3</v>
      </c>
      <c r="DF7">
        <f t="shared" si="0"/>
        <v>0</v>
      </c>
      <c r="DG7">
        <f>ROUND(ROUND(AF7*AJ7,2)*CX7,2)</f>
        <v>11.8</v>
      </c>
      <c r="DH7">
        <f>ROUND(ROUND(AG7*AK7,2)*CX7,2)</f>
        <v>5.04</v>
      </c>
      <c r="DI7">
        <f t="shared" si="3"/>
        <v>0</v>
      </c>
      <c r="DJ7">
        <f>DG7</f>
        <v>11.8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ROW(Source!A39)</f>
        <v>39</v>
      </c>
      <c r="B8">
        <v>47214780</v>
      </c>
      <c r="C8">
        <v>47214981</v>
      </c>
      <c r="D8">
        <v>40391248</v>
      </c>
      <c r="E8">
        <v>1</v>
      </c>
      <c r="F8">
        <v>1</v>
      </c>
      <c r="G8">
        <v>1074</v>
      </c>
      <c r="H8">
        <v>3</v>
      </c>
      <c r="I8" t="s">
        <v>195</v>
      </c>
      <c r="J8" t="s">
        <v>196</v>
      </c>
      <c r="K8" t="s">
        <v>197</v>
      </c>
      <c r="L8">
        <v>1346</v>
      </c>
      <c r="N8">
        <v>1009</v>
      </c>
      <c r="O8" t="s">
        <v>198</v>
      </c>
      <c r="P8" t="s">
        <v>198</v>
      </c>
      <c r="Q8">
        <v>1</v>
      </c>
      <c r="W8">
        <v>0</v>
      </c>
      <c r="X8">
        <v>717624329</v>
      </c>
      <c r="Y8">
        <f>AT8</f>
        <v>7</v>
      </c>
      <c r="AA8">
        <v>58.03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33.340000000000003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</v>
      </c>
      <c r="AU8" t="s">
        <v>3</v>
      </c>
      <c r="AV8">
        <v>0</v>
      </c>
      <c r="AW8">
        <v>2</v>
      </c>
      <c r="AX8">
        <v>47214995</v>
      </c>
      <c r="AY8">
        <v>1</v>
      </c>
      <c r="AZ8">
        <v>0</v>
      </c>
      <c r="BA8">
        <v>27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ROUND(Y8*Source!I39,9)</f>
        <v>0.105</v>
      </c>
      <c r="CY8">
        <f>AA8</f>
        <v>58.03</v>
      </c>
      <c r="CZ8">
        <f>AE8</f>
        <v>1.61</v>
      </c>
      <c r="DA8">
        <f>AI8</f>
        <v>33.340000000000003</v>
      </c>
      <c r="DB8">
        <f>ROUND(ROUND(AT8*CZ8,2),1)</f>
        <v>11.3</v>
      </c>
      <c r="DC8">
        <f>ROUND(ROUND(AT8*AG8,2),1)</f>
        <v>0</v>
      </c>
      <c r="DD8" t="s">
        <v>3</v>
      </c>
      <c r="DE8" t="s">
        <v>3</v>
      </c>
      <c r="DF8">
        <f>ROUND(ROUND(AE8*AI8,2)*CX8,2)</f>
        <v>5.64</v>
      </c>
      <c r="DG8">
        <f t="shared" ref="DG8:DG15" si="4">ROUND(ROUND(AF8,2)*CX8,2)</f>
        <v>0</v>
      </c>
      <c r="DH8">
        <f t="shared" ref="DH8:DH15" si="5">ROUND(ROUND(AG8,2)*CX8,2)</f>
        <v>0</v>
      </c>
      <c r="DI8">
        <f t="shared" si="3"/>
        <v>0</v>
      </c>
      <c r="DJ8">
        <f>DF8</f>
        <v>5.64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ROW(Source!A39)</f>
        <v>39</v>
      </c>
      <c r="B9">
        <v>47214780</v>
      </c>
      <c r="C9">
        <v>47214981</v>
      </c>
      <c r="D9">
        <v>40391659</v>
      </c>
      <c r="E9">
        <v>1</v>
      </c>
      <c r="F9">
        <v>1</v>
      </c>
      <c r="G9">
        <v>1074</v>
      </c>
      <c r="H9">
        <v>3</v>
      </c>
      <c r="I9" t="s">
        <v>199</v>
      </c>
      <c r="J9" t="s">
        <v>200</v>
      </c>
      <c r="K9" t="s">
        <v>201</v>
      </c>
      <c r="L9">
        <v>1348</v>
      </c>
      <c r="N9">
        <v>1009</v>
      </c>
      <c r="O9" t="s">
        <v>202</v>
      </c>
      <c r="P9" t="s">
        <v>202</v>
      </c>
      <c r="Q9">
        <v>1000</v>
      </c>
      <c r="W9">
        <v>0</v>
      </c>
      <c r="X9">
        <v>-1352824825</v>
      </c>
      <c r="Y9">
        <f>AT9</f>
        <v>6.1799999999999995E-4</v>
      </c>
      <c r="AA9">
        <v>21077.85</v>
      </c>
      <c r="AB9">
        <v>0</v>
      </c>
      <c r="AC9">
        <v>0</v>
      </c>
      <c r="AD9">
        <v>0</v>
      </c>
      <c r="AE9">
        <v>18054.14</v>
      </c>
      <c r="AF9">
        <v>0</v>
      </c>
      <c r="AG9">
        <v>0</v>
      </c>
      <c r="AH9">
        <v>0</v>
      </c>
      <c r="AI9">
        <v>1.08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6.1799999999999995E-4</v>
      </c>
      <c r="AU9" t="s">
        <v>3</v>
      </c>
      <c r="AV9">
        <v>0</v>
      </c>
      <c r="AW9">
        <v>2</v>
      </c>
      <c r="AX9">
        <v>47214996</v>
      </c>
      <c r="AY9">
        <v>1</v>
      </c>
      <c r="AZ9">
        <v>0</v>
      </c>
      <c r="BA9">
        <v>28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ROUND(Y9*Source!I39,9)</f>
        <v>9.2699999999999993E-6</v>
      </c>
      <c r="CY9">
        <f>AA9</f>
        <v>21077.85</v>
      </c>
      <c r="CZ9">
        <f>AE9</f>
        <v>18054.14</v>
      </c>
      <c r="DA9">
        <f>AI9</f>
        <v>1.08</v>
      </c>
      <c r="DB9">
        <f>ROUND(ROUND(AT9*CZ9,2),1)</f>
        <v>11.2</v>
      </c>
      <c r="DC9">
        <f>ROUND(ROUND(AT9*AG9,2),1)</f>
        <v>0</v>
      </c>
      <c r="DD9" t="s">
        <v>3</v>
      </c>
      <c r="DE9" t="s">
        <v>3</v>
      </c>
      <c r="DF9">
        <f>ROUND(ROUND(AE9*AI9,2)*CX9,2)</f>
        <v>0.18</v>
      </c>
      <c r="DG9">
        <f t="shared" si="4"/>
        <v>0</v>
      </c>
      <c r="DH9">
        <f t="shared" si="5"/>
        <v>0</v>
      </c>
      <c r="DI9">
        <f t="shared" si="3"/>
        <v>0</v>
      </c>
      <c r="DJ9">
        <f>DF9</f>
        <v>0.18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ROW(Source!A39)</f>
        <v>39</v>
      </c>
      <c r="B10">
        <v>47214780</v>
      </c>
      <c r="C10">
        <v>47214981</v>
      </c>
      <c r="D10">
        <v>40399543</v>
      </c>
      <c r="E10">
        <v>1</v>
      </c>
      <c r="F10">
        <v>1</v>
      </c>
      <c r="G10">
        <v>1074</v>
      </c>
      <c r="H10">
        <v>3</v>
      </c>
      <c r="I10" t="s">
        <v>203</v>
      </c>
      <c r="J10" t="s">
        <v>204</v>
      </c>
      <c r="K10" t="s">
        <v>205</v>
      </c>
      <c r="L10">
        <v>1346</v>
      </c>
      <c r="N10">
        <v>1009</v>
      </c>
      <c r="O10" t="s">
        <v>198</v>
      </c>
      <c r="P10" t="s">
        <v>198</v>
      </c>
      <c r="Q10">
        <v>1</v>
      </c>
      <c r="W10">
        <v>0</v>
      </c>
      <c r="X10">
        <v>-1663625455</v>
      </c>
      <c r="Y10">
        <f>AT10</f>
        <v>1.6479999999999999</v>
      </c>
      <c r="AA10">
        <v>745.06</v>
      </c>
      <c r="AB10">
        <v>0</v>
      </c>
      <c r="AC10">
        <v>0</v>
      </c>
      <c r="AD10">
        <v>0</v>
      </c>
      <c r="AE10">
        <v>33.72</v>
      </c>
      <c r="AF10">
        <v>0</v>
      </c>
      <c r="AG10">
        <v>0</v>
      </c>
      <c r="AH10">
        <v>0</v>
      </c>
      <c r="AI10">
        <v>20.440000000000001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1.6479999999999999</v>
      </c>
      <c r="AU10" t="s">
        <v>3</v>
      </c>
      <c r="AV10">
        <v>0</v>
      </c>
      <c r="AW10">
        <v>2</v>
      </c>
      <c r="AX10">
        <v>47214997</v>
      </c>
      <c r="AY10">
        <v>1</v>
      </c>
      <c r="AZ10">
        <v>0</v>
      </c>
      <c r="BA10">
        <v>29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ROUND(Y10*Source!I39,9)</f>
        <v>2.4719999999999999E-2</v>
      </c>
      <c r="CY10">
        <f>AA10</f>
        <v>745.06</v>
      </c>
      <c r="CZ10">
        <f>AE10</f>
        <v>33.72</v>
      </c>
      <c r="DA10">
        <f>AI10</f>
        <v>20.440000000000001</v>
      </c>
      <c r="DB10">
        <f>ROUND(ROUND(AT10*CZ10,2),1)</f>
        <v>55.6</v>
      </c>
      <c r="DC10">
        <f>ROUND(ROUND(AT10*AG10,2),1)</f>
        <v>0</v>
      </c>
      <c r="DD10" t="s">
        <v>3</v>
      </c>
      <c r="DE10" t="s">
        <v>3</v>
      </c>
      <c r="DF10">
        <f>ROUND(ROUND(AE10*AI10,2)*CX10,2)</f>
        <v>17.04</v>
      </c>
      <c r="DG10">
        <f t="shared" si="4"/>
        <v>0</v>
      </c>
      <c r="DH10">
        <f t="shared" si="5"/>
        <v>0</v>
      </c>
      <c r="DI10">
        <f t="shared" si="3"/>
        <v>0</v>
      </c>
      <c r="DJ10">
        <f>DF10</f>
        <v>17.04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ROW(Source!A52)</f>
        <v>52</v>
      </c>
      <c r="B11">
        <v>47214779</v>
      </c>
      <c r="C11">
        <v>47215026</v>
      </c>
      <c r="D11">
        <v>40345168</v>
      </c>
      <c r="E11">
        <v>1074</v>
      </c>
      <c r="F11">
        <v>1</v>
      </c>
      <c r="G11">
        <v>1074</v>
      </c>
      <c r="H11">
        <v>1</v>
      </c>
      <c r="I11" t="s">
        <v>188</v>
      </c>
      <c r="J11" t="s">
        <v>3</v>
      </c>
      <c r="K11" t="s">
        <v>189</v>
      </c>
      <c r="L11">
        <v>1191</v>
      </c>
      <c r="N11">
        <v>1013</v>
      </c>
      <c r="O11" t="s">
        <v>190</v>
      </c>
      <c r="P11" t="s">
        <v>190</v>
      </c>
      <c r="Q11">
        <v>1</v>
      </c>
      <c r="W11">
        <v>0</v>
      </c>
      <c r="X11">
        <v>476480486</v>
      </c>
      <c r="Y11">
        <f>(AT11*1.1)</f>
        <v>1.2649999999999999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1.1499999999999999</v>
      </c>
      <c r="AU11" t="s">
        <v>22</v>
      </c>
      <c r="AV11">
        <v>1</v>
      </c>
      <c r="AW11">
        <v>2</v>
      </c>
      <c r="AX11">
        <v>47215031</v>
      </c>
      <c r="AY11">
        <v>1</v>
      </c>
      <c r="AZ11">
        <v>0</v>
      </c>
      <c r="BA11">
        <v>53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ROUND(AT11*Source!I52*AH11*AL11,2)</f>
        <v>0</v>
      </c>
      <c r="CV11">
        <f>ROUND(Y11*Source!I52,9)</f>
        <v>30.36</v>
      </c>
      <c r="CW11">
        <v>0</v>
      </c>
      <c r="CX11">
        <f>ROUND(Y11*Source!I52,9)</f>
        <v>30.36</v>
      </c>
      <c r="CY11">
        <f>AD11</f>
        <v>0</v>
      </c>
      <c r="CZ11">
        <f>AH11</f>
        <v>0</v>
      </c>
      <c r="DA11">
        <f>AL11</f>
        <v>1</v>
      </c>
      <c r="DB11">
        <f>ROUND((ROUND(AT11*CZ11,2)*1.1),1)</f>
        <v>0</v>
      </c>
      <c r="DC11">
        <f>ROUND((ROUND(AT11*AG11,2)*1.1),1)</f>
        <v>0</v>
      </c>
      <c r="DD11" t="s">
        <v>3</v>
      </c>
      <c r="DE11" t="s">
        <v>3</v>
      </c>
      <c r="DF11">
        <f t="shared" ref="DF11:DF16" si="6">ROUND(ROUND(AE11,2)*CX11,2)</f>
        <v>0</v>
      </c>
      <c r="DG11">
        <f t="shared" si="4"/>
        <v>0</v>
      </c>
      <c r="DH11">
        <f t="shared" si="5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ROW(Source!A52)</f>
        <v>52</v>
      </c>
      <c r="B12">
        <v>47214779</v>
      </c>
      <c r="C12">
        <v>47215026</v>
      </c>
      <c r="D12">
        <v>40421497</v>
      </c>
      <c r="E12">
        <v>1</v>
      </c>
      <c r="F12">
        <v>1</v>
      </c>
      <c r="G12">
        <v>1074</v>
      </c>
      <c r="H12">
        <v>2</v>
      </c>
      <c r="I12" t="s">
        <v>206</v>
      </c>
      <c r="J12" t="s">
        <v>207</v>
      </c>
      <c r="K12" t="s">
        <v>208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W12">
        <v>0</v>
      </c>
      <c r="X12">
        <v>1574753533</v>
      </c>
      <c r="Y12">
        <f>(AT12*1.1)</f>
        <v>0.6160000000000001</v>
      </c>
      <c r="AA12">
        <v>0</v>
      </c>
      <c r="AB12">
        <v>4.01</v>
      </c>
      <c r="AC12">
        <v>0</v>
      </c>
      <c r="AD12">
        <v>0</v>
      </c>
      <c r="AE12">
        <v>0</v>
      </c>
      <c r="AF12">
        <v>4.01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0.56000000000000005</v>
      </c>
      <c r="AU12" t="s">
        <v>22</v>
      </c>
      <c r="AV12">
        <v>0</v>
      </c>
      <c r="AW12">
        <v>2</v>
      </c>
      <c r="AX12">
        <v>47215032</v>
      </c>
      <c r="AY12">
        <v>1</v>
      </c>
      <c r="AZ12">
        <v>0</v>
      </c>
      <c r="BA12">
        <v>54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ROUND(Y12*Source!I52*DO12,9)</f>
        <v>0</v>
      </c>
      <c r="CX12">
        <f>ROUND(Y12*Source!I52,9)</f>
        <v>14.784000000000001</v>
      </c>
      <c r="CY12">
        <f>AB12</f>
        <v>4.01</v>
      </c>
      <c r="CZ12">
        <f>AF12</f>
        <v>4.01</v>
      </c>
      <c r="DA12">
        <f>AJ12</f>
        <v>1</v>
      </c>
      <c r="DB12">
        <f>ROUND((ROUND(AT12*CZ12,2)*1.1),1)</f>
        <v>2.5</v>
      </c>
      <c r="DC12">
        <f>ROUND((ROUND(AT12*AG12,2)*1.1),1)</f>
        <v>0</v>
      </c>
      <c r="DD12" t="s">
        <v>3</v>
      </c>
      <c r="DE12" t="s">
        <v>3</v>
      </c>
      <c r="DF12">
        <f t="shared" si="6"/>
        <v>0</v>
      </c>
      <c r="DG12">
        <f t="shared" si="4"/>
        <v>59.28</v>
      </c>
      <c r="DH12">
        <f t="shared" si="5"/>
        <v>0</v>
      </c>
      <c r="DI12">
        <f t="shared" si="3"/>
        <v>0</v>
      </c>
      <c r="DJ12">
        <f>DG12</f>
        <v>59.28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ROW(Source!A52)</f>
        <v>52</v>
      </c>
      <c r="B13">
        <v>47214779</v>
      </c>
      <c r="C13">
        <v>47215026</v>
      </c>
      <c r="D13">
        <v>40391898</v>
      </c>
      <c r="E13">
        <v>1</v>
      </c>
      <c r="F13">
        <v>1</v>
      </c>
      <c r="G13">
        <v>1074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198</v>
      </c>
      <c r="P13" t="s">
        <v>198</v>
      </c>
      <c r="Q13">
        <v>1</v>
      </c>
      <c r="W13">
        <v>0</v>
      </c>
      <c r="X13">
        <v>-179647104</v>
      </c>
      <c r="Y13">
        <f>AT13</f>
        <v>6.6699999999999995E-2</v>
      </c>
      <c r="AA13">
        <v>11.25</v>
      </c>
      <c r="AB13">
        <v>0</v>
      </c>
      <c r="AC13">
        <v>0</v>
      </c>
      <c r="AD13">
        <v>0</v>
      </c>
      <c r="AE13">
        <v>11.25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6.6699999999999995E-2</v>
      </c>
      <c r="AU13" t="s">
        <v>3</v>
      </c>
      <c r="AV13">
        <v>0</v>
      </c>
      <c r="AW13">
        <v>2</v>
      </c>
      <c r="AX13">
        <v>47215033</v>
      </c>
      <c r="AY13">
        <v>1</v>
      </c>
      <c r="AZ13">
        <v>0</v>
      </c>
      <c r="BA13">
        <v>55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ROUND(Y13*Source!I52,9)</f>
        <v>1.6008</v>
      </c>
      <c r="CY13">
        <f>AA13</f>
        <v>11.25</v>
      </c>
      <c r="CZ13">
        <f>AE13</f>
        <v>11.25</v>
      </c>
      <c r="DA13">
        <f>AI13</f>
        <v>1</v>
      </c>
      <c r="DB13">
        <f>ROUND(ROUND(AT13*CZ13,2),1)</f>
        <v>0.8</v>
      </c>
      <c r="DC13">
        <f>ROUND(ROUND(AT13*AG13,2),1)</f>
        <v>0</v>
      </c>
      <c r="DD13" t="s">
        <v>3</v>
      </c>
      <c r="DE13" t="s">
        <v>3</v>
      </c>
      <c r="DF13">
        <f t="shared" si="6"/>
        <v>18.010000000000002</v>
      </c>
      <c r="DG13">
        <f t="shared" si="4"/>
        <v>0</v>
      </c>
      <c r="DH13">
        <f t="shared" si="5"/>
        <v>0</v>
      </c>
      <c r="DI13">
        <f t="shared" si="3"/>
        <v>0</v>
      </c>
      <c r="DJ13">
        <f>DF13</f>
        <v>18.010000000000002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ROW(Source!A52)</f>
        <v>52</v>
      </c>
      <c r="B14">
        <v>47214779</v>
      </c>
      <c r="C14">
        <v>47215026</v>
      </c>
      <c r="D14">
        <v>40391248</v>
      </c>
      <c r="E14">
        <v>1</v>
      </c>
      <c r="F14">
        <v>1</v>
      </c>
      <c r="G14">
        <v>1074</v>
      </c>
      <c r="H14">
        <v>3</v>
      </c>
      <c r="I14" t="s">
        <v>195</v>
      </c>
      <c r="J14" t="s">
        <v>196</v>
      </c>
      <c r="K14" t="s">
        <v>197</v>
      </c>
      <c r="L14">
        <v>1346</v>
      </c>
      <c r="N14">
        <v>1009</v>
      </c>
      <c r="O14" t="s">
        <v>198</v>
      </c>
      <c r="P14" t="s">
        <v>198</v>
      </c>
      <c r="Q14">
        <v>1</v>
      </c>
      <c r="W14">
        <v>0</v>
      </c>
      <c r="X14">
        <v>717624329</v>
      </c>
      <c r="Y14">
        <f>AT14</f>
        <v>0.1</v>
      </c>
      <c r="AA14">
        <v>1.61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47215034</v>
      </c>
      <c r="AY14">
        <v>1</v>
      </c>
      <c r="AZ14">
        <v>0</v>
      </c>
      <c r="BA14">
        <v>56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ROUND(Y14*Source!I52,9)</f>
        <v>2.4</v>
      </c>
      <c r="CY14">
        <f>AA14</f>
        <v>1.61</v>
      </c>
      <c r="CZ14">
        <f>AE14</f>
        <v>1.61</v>
      </c>
      <c r="DA14">
        <f>AI14</f>
        <v>1</v>
      </c>
      <c r="DB14">
        <f>ROUND(ROUND(AT14*CZ14,2),1)</f>
        <v>0.2</v>
      </c>
      <c r="DC14">
        <f>ROUND(ROUND(AT14*AG14,2),1)</f>
        <v>0</v>
      </c>
      <c r="DD14" t="s">
        <v>3</v>
      </c>
      <c r="DE14" t="s">
        <v>3</v>
      </c>
      <c r="DF14">
        <f t="shared" si="6"/>
        <v>3.86</v>
      </c>
      <c r="DG14">
        <f t="shared" si="4"/>
        <v>0</v>
      </c>
      <c r="DH14">
        <f t="shared" si="5"/>
        <v>0</v>
      </c>
      <c r="DI14">
        <f t="shared" si="3"/>
        <v>0</v>
      </c>
      <c r="DJ14">
        <f>DF14</f>
        <v>3.86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ROW(Source!A53)</f>
        <v>53</v>
      </c>
      <c r="B15">
        <v>47214780</v>
      </c>
      <c r="C15">
        <v>47215026</v>
      </c>
      <c r="D15">
        <v>40345168</v>
      </c>
      <c r="E15">
        <v>1074</v>
      </c>
      <c r="F15">
        <v>1</v>
      </c>
      <c r="G15">
        <v>1074</v>
      </c>
      <c r="H15">
        <v>1</v>
      </c>
      <c r="I15" t="s">
        <v>188</v>
      </c>
      <c r="J15" t="s">
        <v>3</v>
      </c>
      <c r="K15" t="s">
        <v>189</v>
      </c>
      <c r="L15">
        <v>1191</v>
      </c>
      <c r="N15">
        <v>1013</v>
      </c>
      <c r="O15" t="s">
        <v>190</v>
      </c>
      <c r="P15" t="s">
        <v>190</v>
      </c>
      <c r="Q15">
        <v>1</v>
      </c>
      <c r="W15">
        <v>0</v>
      </c>
      <c r="X15">
        <v>476480486</v>
      </c>
      <c r="Y15">
        <f>(AT15*1.1)</f>
        <v>1.2649999999999999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1.1499999999999999</v>
      </c>
      <c r="AU15" t="s">
        <v>22</v>
      </c>
      <c r="AV15">
        <v>1</v>
      </c>
      <c r="AW15">
        <v>2</v>
      </c>
      <c r="AX15">
        <v>47215031</v>
      </c>
      <c r="AY15">
        <v>1</v>
      </c>
      <c r="AZ15">
        <v>0</v>
      </c>
      <c r="BA15">
        <v>57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ROUND(AT15*Source!I53*AH15*AL15,2)</f>
        <v>0</v>
      </c>
      <c r="CV15">
        <f>ROUND(Y15*Source!I53,9)</f>
        <v>30.36</v>
      </c>
      <c r="CW15">
        <v>0</v>
      </c>
      <c r="CX15">
        <f>ROUND(Y15*Source!I53,9)</f>
        <v>30.36</v>
      </c>
      <c r="CY15">
        <f>AD15</f>
        <v>0</v>
      </c>
      <c r="CZ15">
        <f>AH15</f>
        <v>0</v>
      </c>
      <c r="DA15">
        <f>AL15</f>
        <v>1</v>
      </c>
      <c r="DB15">
        <f>ROUND((ROUND(AT15*CZ15,2)*1.1),1)</f>
        <v>0</v>
      </c>
      <c r="DC15">
        <f>ROUND((ROUND(AT15*AG15,2)*1.1),1)</f>
        <v>0</v>
      </c>
      <c r="DD15" t="s">
        <v>3</v>
      </c>
      <c r="DE15" t="s">
        <v>3</v>
      </c>
      <c r="DF15">
        <f t="shared" si="6"/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ROW(Source!A53)</f>
        <v>53</v>
      </c>
      <c r="B16">
        <v>47214780</v>
      </c>
      <c r="C16">
        <v>47215026</v>
      </c>
      <c r="D16">
        <v>40421497</v>
      </c>
      <c r="E16">
        <v>1</v>
      </c>
      <c r="F16">
        <v>1</v>
      </c>
      <c r="G16">
        <v>1074</v>
      </c>
      <c r="H16">
        <v>2</v>
      </c>
      <c r="I16" t="s">
        <v>206</v>
      </c>
      <c r="J16" t="s">
        <v>207</v>
      </c>
      <c r="K16" t="s">
        <v>208</v>
      </c>
      <c r="L16">
        <v>1368</v>
      </c>
      <c r="N16">
        <v>1011</v>
      </c>
      <c r="O16" t="s">
        <v>194</v>
      </c>
      <c r="P16" t="s">
        <v>194</v>
      </c>
      <c r="Q16">
        <v>1</v>
      </c>
      <c r="W16">
        <v>0</v>
      </c>
      <c r="X16">
        <v>1574753533</v>
      </c>
      <c r="Y16">
        <f>(AT16*1.1)</f>
        <v>0.6160000000000001</v>
      </c>
      <c r="AA16">
        <v>0</v>
      </c>
      <c r="AB16">
        <v>39.71</v>
      </c>
      <c r="AC16">
        <v>0</v>
      </c>
      <c r="AD16">
        <v>0</v>
      </c>
      <c r="AE16">
        <v>0</v>
      </c>
      <c r="AF16">
        <v>4.01</v>
      </c>
      <c r="AG16">
        <v>0</v>
      </c>
      <c r="AH16">
        <v>0</v>
      </c>
      <c r="AI16">
        <v>1</v>
      </c>
      <c r="AJ16">
        <v>9.2799999999999994</v>
      </c>
      <c r="AK16">
        <v>38.42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0.56000000000000005</v>
      </c>
      <c r="AU16" t="s">
        <v>22</v>
      </c>
      <c r="AV16">
        <v>0</v>
      </c>
      <c r="AW16">
        <v>2</v>
      </c>
      <c r="AX16">
        <v>47215032</v>
      </c>
      <c r="AY16">
        <v>1</v>
      </c>
      <c r="AZ16">
        <v>0</v>
      </c>
      <c r="BA16">
        <v>58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ROUND(Y16*Source!I53*DO16,9)</f>
        <v>0</v>
      </c>
      <c r="CX16">
        <f>ROUND(Y16*Source!I53,9)</f>
        <v>14.784000000000001</v>
      </c>
      <c r="CY16">
        <f>AB16</f>
        <v>39.71</v>
      </c>
      <c r="CZ16">
        <f>AF16</f>
        <v>4.01</v>
      </c>
      <c r="DA16">
        <f>AJ16</f>
        <v>9.2799999999999994</v>
      </c>
      <c r="DB16">
        <f>ROUND((ROUND(AT16*CZ16,2)*1.1),1)</f>
        <v>2.5</v>
      </c>
      <c r="DC16">
        <f>ROUND((ROUND(AT16*AG16,2)*1.1),1)</f>
        <v>0</v>
      </c>
      <c r="DD16" t="s">
        <v>3</v>
      </c>
      <c r="DE16" t="s">
        <v>3</v>
      </c>
      <c r="DF16">
        <f t="shared" si="6"/>
        <v>0</v>
      </c>
      <c r="DG16">
        <f>ROUND(ROUND(AF16*AJ16,2)*CX16,2)</f>
        <v>550.11</v>
      </c>
      <c r="DH16">
        <f>ROUND(ROUND(AG16*AK16,2)*CX16,2)</f>
        <v>0</v>
      </c>
      <c r="DI16">
        <f t="shared" si="3"/>
        <v>0</v>
      </c>
      <c r="DJ16">
        <f>DG16</f>
        <v>550.11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ROW(Source!A53)</f>
        <v>53</v>
      </c>
      <c r="B17">
        <v>47214780</v>
      </c>
      <c r="C17">
        <v>47215026</v>
      </c>
      <c r="D17">
        <v>40391898</v>
      </c>
      <c r="E17">
        <v>1</v>
      </c>
      <c r="F17">
        <v>1</v>
      </c>
      <c r="G17">
        <v>1074</v>
      </c>
      <c r="H17">
        <v>3</v>
      </c>
      <c r="I17" t="s">
        <v>209</v>
      </c>
      <c r="J17" t="s">
        <v>210</v>
      </c>
      <c r="K17" t="s">
        <v>211</v>
      </c>
      <c r="L17">
        <v>1346</v>
      </c>
      <c r="N17">
        <v>1009</v>
      </c>
      <c r="O17" t="s">
        <v>198</v>
      </c>
      <c r="P17" t="s">
        <v>198</v>
      </c>
      <c r="Q17">
        <v>1</v>
      </c>
      <c r="W17">
        <v>0</v>
      </c>
      <c r="X17">
        <v>-179647104</v>
      </c>
      <c r="Y17">
        <f>AT17</f>
        <v>6.6699999999999995E-2</v>
      </c>
      <c r="AA17">
        <v>1359.58</v>
      </c>
      <c r="AB17">
        <v>0</v>
      </c>
      <c r="AC17">
        <v>0</v>
      </c>
      <c r="AD17">
        <v>0</v>
      </c>
      <c r="AE17">
        <v>11.25</v>
      </c>
      <c r="AF17">
        <v>0</v>
      </c>
      <c r="AG17">
        <v>0</v>
      </c>
      <c r="AH17">
        <v>0</v>
      </c>
      <c r="AI17">
        <v>120.49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6.6699999999999995E-2</v>
      </c>
      <c r="AU17" t="s">
        <v>3</v>
      </c>
      <c r="AV17">
        <v>0</v>
      </c>
      <c r="AW17">
        <v>2</v>
      </c>
      <c r="AX17">
        <v>47215033</v>
      </c>
      <c r="AY17">
        <v>1</v>
      </c>
      <c r="AZ17">
        <v>0</v>
      </c>
      <c r="BA17">
        <v>59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ROUND(Y17*Source!I53,9)</f>
        <v>1.6008</v>
      </c>
      <c r="CY17">
        <f>AA17</f>
        <v>1359.58</v>
      </c>
      <c r="CZ17">
        <f>AE17</f>
        <v>11.25</v>
      </c>
      <c r="DA17">
        <f>AI17</f>
        <v>120.49</v>
      </c>
      <c r="DB17">
        <f>ROUND(ROUND(AT17*CZ17,2),1)</f>
        <v>0.8</v>
      </c>
      <c r="DC17">
        <f>ROUND(ROUND(AT17*AG17,2),1)</f>
        <v>0</v>
      </c>
      <c r="DD17" t="s">
        <v>3</v>
      </c>
      <c r="DE17" t="s">
        <v>3</v>
      </c>
      <c r="DF17">
        <f>ROUND(ROUND(AE17*AI17,2)*CX17,2)</f>
        <v>2169.9</v>
      </c>
      <c r="DG17">
        <f t="shared" ref="DG17:DG30" si="7">ROUND(ROUND(AF17,2)*CX17,2)</f>
        <v>0</v>
      </c>
      <c r="DH17">
        <f t="shared" ref="DH17:DH30" si="8">ROUND(ROUND(AG17,2)*CX17,2)</f>
        <v>0</v>
      </c>
      <c r="DI17">
        <f t="shared" si="3"/>
        <v>0</v>
      </c>
      <c r="DJ17">
        <f>DF17</f>
        <v>2169.9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ROW(Source!A53)</f>
        <v>53</v>
      </c>
      <c r="B18">
        <v>47214780</v>
      </c>
      <c r="C18">
        <v>47215026</v>
      </c>
      <c r="D18">
        <v>40391248</v>
      </c>
      <c r="E18">
        <v>1</v>
      </c>
      <c r="F18">
        <v>1</v>
      </c>
      <c r="G18">
        <v>1074</v>
      </c>
      <c r="H18">
        <v>3</v>
      </c>
      <c r="I18" t="s">
        <v>195</v>
      </c>
      <c r="J18" t="s">
        <v>196</v>
      </c>
      <c r="K18" t="s">
        <v>197</v>
      </c>
      <c r="L18">
        <v>1346</v>
      </c>
      <c r="N18">
        <v>1009</v>
      </c>
      <c r="O18" t="s">
        <v>198</v>
      </c>
      <c r="P18" t="s">
        <v>198</v>
      </c>
      <c r="Q18">
        <v>1</v>
      </c>
      <c r="W18">
        <v>0</v>
      </c>
      <c r="X18">
        <v>717624329</v>
      </c>
      <c r="Y18">
        <f>AT18</f>
        <v>0.1</v>
      </c>
      <c r="AA18">
        <v>53.84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33.340000000000003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47215034</v>
      </c>
      <c r="AY18">
        <v>1</v>
      </c>
      <c r="AZ18">
        <v>0</v>
      </c>
      <c r="BA18">
        <v>60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ROUND(Y18*Source!I53,9)</f>
        <v>2.4</v>
      </c>
      <c r="CY18">
        <f>AA18</f>
        <v>53.84</v>
      </c>
      <c r="CZ18">
        <f>AE18</f>
        <v>1.61</v>
      </c>
      <c r="DA18">
        <f>AI18</f>
        <v>33.340000000000003</v>
      </c>
      <c r="DB18">
        <f>ROUND(ROUND(AT18*CZ18,2),1)</f>
        <v>0.2</v>
      </c>
      <c r="DC18">
        <f>ROUND(ROUND(AT18*AG18,2),1)</f>
        <v>0</v>
      </c>
      <c r="DD18" t="s">
        <v>3</v>
      </c>
      <c r="DE18" t="s">
        <v>3</v>
      </c>
      <c r="DF18">
        <f>ROUND(ROUND(AE18*AI18,2)*CX18,2)</f>
        <v>128.83000000000001</v>
      </c>
      <c r="DG18">
        <f t="shared" si="7"/>
        <v>0</v>
      </c>
      <c r="DH18">
        <f t="shared" si="8"/>
        <v>0</v>
      </c>
      <c r="DI18">
        <f t="shared" si="3"/>
        <v>0</v>
      </c>
      <c r="DJ18">
        <f>DF18</f>
        <v>128.83000000000001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ROW(Source!A89)</f>
        <v>89</v>
      </c>
      <c r="B19">
        <v>47214779</v>
      </c>
      <c r="C19">
        <v>47215035</v>
      </c>
      <c r="D19">
        <v>40345168</v>
      </c>
      <c r="E19">
        <v>1074</v>
      </c>
      <c r="F19">
        <v>1</v>
      </c>
      <c r="G19">
        <v>1074</v>
      </c>
      <c r="H19">
        <v>1</v>
      </c>
      <c r="I19" t="s">
        <v>188</v>
      </c>
      <c r="J19" t="s">
        <v>3</v>
      </c>
      <c r="K19" t="s">
        <v>189</v>
      </c>
      <c r="L19">
        <v>1191</v>
      </c>
      <c r="N19">
        <v>1013</v>
      </c>
      <c r="O19" t="s">
        <v>190</v>
      </c>
      <c r="P19" t="s">
        <v>190</v>
      </c>
      <c r="Q19">
        <v>1</v>
      </c>
      <c r="W19">
        <v>0</v>
      </c>
      <c r="X19">
        <v>476480486</v>
      </c>
      <c r="Y19">
        <f>(AT19*1.1)</f>
        <v>27.280000000000005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24.8</v>
      </c>
      <c r="AU19" t="s">
        <v>22</v>
      </c>
      <c r="AV19">
        <v>1</v>
      </c>
      <c r="AW19">
        <v>2</v>
      </c>
      <c r="AX19">
        <v>47215060</v>
      </c>
      <c r="AY19">
        <v>1</v>
      </c>
      <c r="AZ19">
        <v>0</v>
      </c>
      <c r="BA19">
        <v>61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ROUND(AT19*Source!I89*AH19*AL19,2)</f>
        <v>0</v>
      </c>
      <c r="CV19">
        <f>ROUND(Y19*Source!I89,9)</f>
        <v>54.56</v>
      </c>
      <c r="CW19">
        <v>0</v>
      </c>
      <c r="CX19">
        <f>ROUND(Y19*Source!I89,9)</f>
        <v>54.56</v>
      </c>
      <c r="CY19">
        <f>AD19</f>
        <v>0</v>
      </c>
      <c r="CZ19">
        <f>AH19</f>
        <v>0</v>
      </c>
      <c r="DA19">
        <f>AL19</f>
        <v>1</v>
      </c>
      <c r="DB19">
        <f>ROUND((ROUND(AT19*CZ19,2)*1.1),1)</f>
        <v>0</v>
      </c>
      <c r="DC19">
        <f>ROUND((ROUND(AT19*AG19,2)*1.1),1)</f>
        <v>0</v>
      </c>
      <c r="DD19" t="s">
        <v>3</v>
      </c>
      <c r="DE19" t="s">
        <v>3</v>
      </c>
      <c r="DF19">
        <f t="shared" ref="DF19:DF33" si="9">ROUND(ROUND(AE19,2)*CX19,2)</f>
        <v>0</v>
      </c>
      <c r="DG19">
        <f t="shared" si="7"/>
        <v>0</v>
      </c>
      <c r="DH19">
        <f t="shared" si="8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ROW(Source!A89)</f>
        <v>89</v>
      </c>
      <c r="B20">
        <v>47214779</v>
      </c>
      <c r="C20">
        <v>47215035</v>
      </c>
      <c r="D20">
        <v>40421776</v>
      </c>
      <c r="E20">
        <v>1</v>
      </c>
      <c r="F20">
        <v>1</v>
      </c>
      <c r="G20">
        <v>1074</v>
      </c>
      <c r="H20">
        <v>2</v>
      </c>
      <c r="I20" t="s">
        <v>191</v>
      </c>
      <c r="J20" t="s">
        <v>192</v>
      </c>
      <c r="K20" t="s">
        <v>193</v>
      </c>
      <c r="L20">
        <v>1368</v>
      </c>
      <c r="N20">
        <v>1011</v>
      </c>
      <c r="O20" t="s">
        <v>194</v>
      </c>
      <c r="P20" t="s">
        <v>194</v>
      </c>
      <c r="Q20">
        <v>1</v>
      </c>
      <c r="W20">
        <v>0</v>
      </c>
      <c r="X20">
        <v>-1054899212</v>
      </c>
      <c r="Y20">
        <f>(AT20*1.1)</f>
        <v>1.639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1.49</v>
      </c>
      <c r="AU20" t="s">
        <v>22</v>
      </c>
      <c r="AV20">
        <v>0</v>
      </c>
      <c r="AW20">
        <v>2</v>
      </c>
      <c r="AX20">
        <v>47215061</v>
      </c>
      <c r="AY20">
        <v>1</v>
      </c>
      <c r="AZ20">
        <v>0</v>
      </c>
      <c r="BA20">
        <v>62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ROUND(Y20*Source!I89*DO20,9)</f>
        <v>0</v>
      </c>
      <c r="CX20">
        <f>ROUND(Y20*Source!I89,9)</f>
        <v>3.278</v>
      </c>
      <c r="CY20">
        <f>AB20</f>
        <v>83.1</v>
      </c>
      <c r="CZ20">
        <f>AF20</f>
        <v>83.1</v>
      </c>
      <c r="DA20">
        <f>AJ20</f>
        <v>1</v>
      </c>
      <c r="DB20">
        <f>ROUND((ROUND(AT20*CZ20,2)*1.1),1)</f>
        <v>136.19999999999999</v>
      </c>
      <c r="DC20">
        <f>ROUND((ROUND(AT20*AG20,2)*1.1),1)</f>
        <v>20.7</v>
      </c>
      <c r="DD20" t="s">
        <v>3</v>
      </c>
      <c r="DE20" t="s">
        <v>3</v>
      </c>
      <c r="DF20">
        <f t="shared" si="9"/>
        <v>0</v>
      </c>
      <c r="DG20">
        <f t="shared" si="7"/>
        <v>272.39999999999998</v>
      </c>
      <c r="DH20">
        <f t="shared" si="8"/>
        <v>41.37</v>
      </c>
      <c r="DI20">
        <f t="shared" si="3"/>
        <v>0</v>
      </c>
      <c r="DJ20">
        <f>DG20</f>
        <v>272.39999999999998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ROW(Source!A89)</f>
        <v>89</v>
      </c>
      <c r="B21">
        <v>47214779</v>
      </c>
      <c r="C21">
        <v>47215035</v>
      </c>
      <c r="D21">
        <v>40421120</v>
      </c>
      <c r="E21">
        <v>1</v>
      </c>
      <c r="F21">
        <v>1</v>
      </c>
      <c r="G21">
        <v>1074</v>
      </c>
      <c r="H21">
        <v>2</v>
      </c>
      <c r="I21" t="s">
        <v>212</v>
      </c>
      <c r="J21" t="s">
        <v>213</v>
      </c>
      <c r="K21" t="s">
        <v>214</v>
      </c>
      <c r="L21">
        <v>1368</v>
      </c>
      <c r="N21">
        <v>1011</v>
      </c>
      <c r="O21" t="s">
        <v>194</v>
      </c>
      <c r="P21" t="s">
        <v>194</v>
      </c>
      <c r="Q21">
        <v>1</v>
      </c>
      <c r="W21">
        <v>0</v>
      </c>
      <c r="X21">
        <v>-1846153325</v>
      </c>
      <c r="Y21">
        <f>(AT21*1.1)</f>
        <v>6.0830000000000011</v>
      </c>
      <c r="AA21">
        <v>0</v>
      </c>
      <c r="AB21">
        <v>0.73</v>
      </c>
      <c r="AC21">
        <v>0</v>
      </c>
      <c r="AD21">
        <v>0</v>
      </c>
      <c r="AE21">
        <v>0</v>
      </c>
      <c r="AF21">
        <v>0.73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5.53</v>
      </c>
      <c r="AU21" t="s">
        <v>22</v>
      </c>
      <c r="AV21">
        <v>0</v>
      </c>
      <c r="AW21">
        <v>2</v>
      </c>
      <c r="AX21">
        <v>47215062</v>
      </c>
      <c r="AY21">
        <v>1</v>
      </c>
      <c r="AZ21">
        <v>0</v>
      </c>
      <c r="BA21">
        <v>63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ROUND(Y21*Source!I89*DO21,9)</f>
        <v>0</v>
      </c>
      <c r="CX21">
        <f>ROUND(Y21*Source!I89,9)</f>
        <v>12.166</v>
      </c>
      <c r="CY21">
        <f>AB21</f>
        <v>0.73</v>
      </c>
      <c r="CZ21">
        <f>AF21</f>
        <v>0.73</v>
      </c>
      <c r="DA21">
        <f>AJ21</f>
        <v>1</v>
      </c>
      <c r="DB21">
        <f>ROUND((ROUND(AT21*CZ21,2)*1.1),1)</f>
        <v>4.4000000000000004</v>
      </c>
      <c r="DC21">
        <f>ROUND((ROUND(AT21*AG21,2)*1.1),1)</f>
        <v>0</v>
      </c>
      <c r="DD21" t="s">
        <v>3</v>
      </c>
      <c r="DE21" t="s">
        <v>3</v>
      </c>
      <c r="DF21">
        <f t="shared" si="9"/>
        <v>0</v>
      </c>
      <c r="DG21">
        <f t="shared" si="7"/>
        <v>8.8800000000000008</v>
      </c>
      <c r="DH21">
        <f t="shared" si="8"/>
        <v>0</v>
      </c>
      <c r="DI21">
        <f t="shared" si="3"/>
        <v>0</v>
      </c>
      <c r="DJ21">
        <f>DG21</f>
        <v>8.8800000000000008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ROW(Source!A89)</f>
        <v>89</v>
      </c>
      <c r="B22">
        <v>47214779</v>
      </c>
      <c r="C22">
        <v>47215035</v>
      </c>
      <c r="D22">
        <v>40421156</v>
      </c>
      <c r="E22">
        <v>1</v>
      </c>
      <c r="F22">
        <v>1</v>
      </c>
      <c r="G22">
        <v>1074</v>
      </c>
      <c r="H22">
        <v>2</v>
      </c>
      <c r="I22" t="s">
        <v>215</v>
      </c>
      <c r="J22" t="s">
        <v>216</v>
      </c>
      <c r="K22" t="s">
        <v>217</v>
      </c>
      <c r="L22">
        <v>1368</v>
      </c>
      <c r="N22">
        <v>1011</v>
      </c>
      <c r="O22" t="s">
        <v>194</v>
      </c>
      <c r="P22" t="s">
        <v>194</v>
      </c>
      <c r="Q22">
        <v>1</v>
      </c>
      <c r="W22">
        <v>0</v>
      </c>
      <c r="X22">
        <v>588078337</v>
      </c>
      <c r="Y22">
        <f>(AT22*1.1)</f>
        <v>5.6539999999999999</v>
      </c>
      <c r="AA22">
        <v>0</v>
      </c>
      <c r="AB22">
        <v>4</v>
      </c>
      <c r="AC22">
        <v>0</v>
      </c>
      <c r="AD22">
        <v>0</v>
      </c>
      <c r="AE22">
        <v>0</v>
      </c>
      <c r="AF22">
        <v>4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5.14</v>
      </c>
      <c r="AU22" t="s">
        <v>22</v>
      </c>
      <c r="AV22">
        <v>0</v>
      </c>
      <c r="AW22">
        <v>2</v>
      </c>
      <c r="AX22">
        <v>47215063</v>
      </c>
      <c r="AY22">
        <v>1</v>
      </c>
      <c r="AZ22">
        <v>0</v>
      </c>
      <c r="BA22">
        <v>64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ROUND(Y22*Source!I89*DO22,9)</f>
        <v>0</v>
      </c>
      <c r="CX22">
        <f>ROUND(Y22*Source!I89,9)</f>
        <v>11.308</v>
      </c>
      <c r="CY22">
        <f>AB22</f>
        <v>4</v>
      </c>
      <c r="CZ22">
        <f>AF22</f>
        <v>4</v>
      </c>
      <c r="DA22">
        <f>AJ22</f>
        <v>1</v>
      </c>
      <c r="DB22">
        <f>ROUND((ROUND(AT22*CZ22,2)*1.1),1)</f>
        <v>22.6</v>
      </c>
      <c r="DC22">
        <f>ROUND((ROUND(AT22*AG22,2)*1.1),1)</f>
        <v>0</v>
      </c>
      <c r="DD22" t="s">
        <v>3</v>
      </c>
      <c r="DE22" t="s">
        <v>3</v>
      </c>
      <c r="DF22">
        <f t="shared" si="9"/>
        <v>0</v>
      </c>
      <c r="DG22">
        <f t="shared" si="7"/>
        <v>45.23</v>
      </c>
      <c r="DH22">
        <f t="shared" si="8"/>
        <v>0</v>
      </c>
      <c r="DI22">
        <f t="shared" si="3"/>
        <v>0</v>
      </c>
      <c r="DJ22">
        <f>DG22</f>
        <v>45.23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ROW(Source!A89)</f>
        <v>89</v>
      </c>
      <c r="B23">
        <v>47214779</v>
      </c>
      <c r="C23">
        <v>47215035</v>
      </c>
      <c r="D23">
        <v>40391528</v>
      </c>
      <c r="E23">
        <v>1</v>
      </c>
      <c r="F23">
        <v>1</v>
      </c>
      <c r="G23">
        <v>1074</v>
      </c>
      <c r="H23">
        <v>3</v>
      </c>
      <c r="I23" t="s">
        <v>218</v>
      </c>
      <c r="J23" t="s">
        <v>219</v>
      </c>
      <c r="K23" t="s">
        <v>220</v>
      </c>
      <c r="L23">
        <v>1348</v>
      </c>
      <c r="N23">
        <v>1009</v>
      </c>
      <c r="O23" t="s">
        <v>202</v>
      </c>
      <c r="P23" t="s">
        <v>202</v>
      </c>
      <c r="Q23">
        <v>1000</v>
      </c>
      <c r="W23">
        <v>0</v>
      </c>
      <c r="X23">
        <v>-112298422</v>
      </c>
      <c r="Y23">
        <f t="shared" ref="Y23:Y29" si="10">AT23</f>
        <v>6.0000000000000002E-5</v>
      </c>
      <c r="AA23">
        <v>11242.42</v>
      </c>
      <c r="AB23">
        <v>0</v>
      </c>
      <c r="AC23">
        <v>0</v>
      </c>
      <c r="AD23">
        <v>0</v>
      </c>
      <c r="AE23">
        <v>11242.42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6.0000000000000002E-5</v>
      </c>
      <c r="AU23" t="s">
        <v>3</v>
      </c>
      <c r="AV23">
        <v>0</v>
      </c>
      <c r="AW23">
        <v>2</v>
      </c>
      <c r="AX23">
        <v>47215064</v>
      </c>
      <c r="AY23">
        <v>1</v>
      </c>
      <c r="AZ23">
        <v>0</v>
      </c>
      <c r="BA23">
        <v>65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ROUND(Y23*Source!I89,9)</f>
        <v>1.2E-4</v>
      </c>
      <c r="CY23">
        <f t="shared" ref="CY23:CY29" si="11">AA23</f>
        <v>11242.42</v>
      </c>
      <c r="CZ23">
        <f t="shared" ref="CZ23:CZ29" si="12">AE23</f>
        <v>11242.42</v>
      </c>
      <c r="DA23">
        <f t="shared" ref="DA23:DA29" si="13">AI23</f>
        <v>1</v>
      </c>
      <c r="DB23">
        <f t="shared" ref="DB23:DB29" si="14">ROUND(ROUND(AT23*CZ23,2),1)</f>
        <v>0.7</v>
      </c>
      <c r="DC23">
        <f t="shared" ref="DC23:DC29" si="15">ROUND(ROUND(AT23*AG23,2),1)</f>
        <v>0</v>
      </c>
      <c r="DD23" t="s">
        <v>3</v>
      </c>
      <c r="DE23" t="s">
        <v>3</v>
      </c>
      <c r="DF23">
        <f t="shared" si="9"/>
        <v>1.35</v>
      </c>
      <c r="DG23">
        <f t="shared" si="7"/>
        <v>0</v>
      </c>
      <c r="DH23">
        <f t="shared" si="8"/>
        <v>0</v>
      </c>
      <c r="DI23">
        <f t="shared" si="3"/>
        <v>0</v>
      </c>
      <c r="DJ23">
        <f t="shared" ref="DJ23:DJ29" si="16">DF23</f>
        <v>1.35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ROW(Source!A89)</f>
        <v>89</v>
      </c>
      <c r="B24">
        <v>47214779</v>
      </c>
      <c r="C24">
        <v>47215035</v>
      </c>
      <c r="D24">
        <v>40398039</v>
      </c>
      <c r="E24">
        <v>1</v>
      </c>
      <c r="F24">
        <v>1</v>
      </c>
      <c r="G24">
        <v>1074</v>
      </c>
      <c r="H24">
        <v>3</v>
      </c>
      <c r="I24" t="s">
        <v>221</v>
      </c>
      <c r="J24" t="s">
        <v>222</v>
      </c>
      <c r="K24" t="s">
        <v>223</v>
      </c>
      <c r="L24">
        <v>1346</v>
      </c>
      <c r="N24">
        <v>1009</v>
      </c>
      <c r="O24" t="s">
        <v>198</v>
      </c>
      <c r="P24" t="s">
        <v>198</v>
      </c>
      <c r="Q24">
        <v>1</v>
      </c>
      <c r="W24">
        <v>0</v>
      </c>
      <c r="X24">
        <v>-1529041202</v>
      </c>
      <c r="Y24">
        <f t="shared" si="10"/>
        <v>0.8</v>
      </c>
      <c r="AA24">
        <v>25.8</v>
      </c>
      <c r="AB24">
        <v>0</v>
      </c>
      <c r="AC24">
        <v>0</v>
      </c>
      <c r="AD24">
        <v>0</v>
      </c>
      <c r="AE24">
        <v>25.8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</v>
      </c>
      <c r="AU24" t="s">
        <v>3</v>
      </c>
      <c r="AV24">
        <v>0</v>
      </c>
      <c r="AW24">
        <v>2</v>
      </c>
      <c r="AX24">
        <v>47215065</v>
      </c>
      <c r="AY24">
        <v>1</v>
      </c>
      <c r="AZ24">
        <v>0</v>
      </c>
      <c r="BA24">
        <v>66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ROUND(Y24*Source!I89,9)</f>
        <v>1.6</v>
      </c>
      <c r="CY24">
        <f t="shared" si="11"/>
        <v>25.8</v>
      </c>
      <c r="CZ24">
        <f t="shared" si="12"/>
        <v>25.8</v>
      </c>
      <c r="DA24">
        <f t="shared" si="13"/>
        <v>1</v>
      </c>
      <c r="DB24">
        <f t="shared" si="14"/>
        <v>20.6</v>
      </c>
      <c r="DC24">
        <f t="shared" si="15"/>
        <v>0</v>
      </c>
      <c r="DD24" t="s">
        <v>3</v>
      </c>
      <c r="DE24" t="s">
        <v>3</v>
      </c>
      <c r="DF24">
        <f t="shared" si="9"/>
        <v>41.28</v>
      </c>
      <c r="DG24">
        <f t="shared" si="7"/>
        <v>0</v>
      </c>
      <c r="DH24">
        <f t="shared" si="8"/>
        <v>0</v>
      </c>
      <c r="DI24">
        <f t="shared" si="3"/>
        <v>0</v>
      </c>
      <c r="DJ24">
        <f t="shared" si="16"/>
        <v>41.28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ROW(Source!A89)</f>
        <v>89</v>
      </c>
      <c r="B25">
        <v>47214779</v>
      </c>
      <c r="C25">
        <v>47215035</v>
      </c>
      <c r="D25">
        <v>40391807</v>
      </c>
      <c r="E25">
        <v>1</v>
      </c>
      <c r="F25">
        <v>1</v>
      </c>
      <c r="G25">
        <v>1074</v>
      </c>
      <c r="H25">
        <v>3</v>
      </c>
      <c r="I25" t="s">
        <v>224</v>
      </c>
      <c r="J25" t="s">
        <v>225</v>
      </c>
      <c r="K25" t="s">
        <v>226</v>
      </c>
      <c r="L25">
        <v>1348</v>
      </c>
      <c r="N25">
        <v>1009</v>
      </c>
      <c r="O25" t="s">
        <v>202</v>
      </c>
      <c r="P25" t="s">
        <v>202</v>
      </c>
      <c r="Q25">
        <v>1000</v>
      </c>
      <c r="W25">
        <v>0</v>
      </c>
      <c r="X25">
        <v>-1495278284</v>
      </c>
      <c r="Y25">
        <f t="shared" si="10"/>
        <v>5.0000000000000001E-4</v>
      </c>
      <c r="AA25">
        <v>60966</v>
      </c>
      <c r="AB25">
        <v>0</v>
      </c>
      <c r="AC25">
        <v>0</v>
      </c>
      <c r="AD25">
        <v>0</v>
      </c>
      <c r="AE25">
        <v>60966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3</v>
      </c>
      <c r="AV25">
        <v>0</v>
      </c>
      <c r="AW25">
        <v>2</v>
      </c>
      <c r="AX25">
        <v>47215066</v>
      </c>
      <c r="AY25">
        <v>1</v>
      </c>
      <c r="AZ25">
        <v>0</v>
      </c>
      <c r="BA25">
        <v>67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ROUND(Y25*Source!I89,9)</f>
        <v>1E-3</v>
      </c>
      <c r="CY25">
        <f t="shared" si="11"/>
        <v>60966</v>
      </c>
      <c r="CZ25">
        <f t="shared" si="12"/>
        <v>60966</v>
      </c>
      <c r="DA25">
        <f t="shared" si="13"/>
        <v>1</v>
      </c>
      <c r="DB25">
        <f t="shared" si="14"/>
        <v>30.5</v>
      </c>
      <c r="DC25">
        <f t="shared" si="15"/>
        <v>0</v>
      </c>
      <c r="DD25" t="s">
        <v>3</v>
      </c>
      <c r="DE25" t="s">
        <v>3</v>
      </c>
      <c r="DF25">
        <f t="shared" si="9"/>
        <v>60.97</v>
      </c>
      <c r="DG25">
        <f t="shared" si="7"/>
        <v>0</v>
      </c>
      <c r="DH25">
        <f t="shared" si="8"/>
        <v>0</v>
      </c>
      <c r="DI25">
        <f t="shared" si="3"/>
        <v>0</v>
      </c>
      <c r="DJ25">
        <f t="shared" si="16"/>
        <v>60.97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ROW(Source!A89)</f>
        <v>89</v>
      </c>
      <c r="B26">
        <v>47214779</v>
      </c>
      <c r="C26">
        <v>47215035</v>
      </c>
      <c r="D26">
        <v>40391830</v>
      </c>
      <c r="E26">
        <v>1</v>
      </c>
      <c r="F26">
        <v>1</v>
      </c>
      <c r="G26">
        <v>1074</v>
      </c>
      <c r="H26">
        <v>3</v>
      </c>
      <c r="I26" t="s">
        <v>227</v>
      </c>
      <c r="J26" t="s">
        <v>228</v>
      </c>
      <c r="K26" t="s">
        <v>229</v>
      </c>
      <c r="L26">
        <v>1348</v>
      </c>
      <c r="N26">
        <v>1009</v>
      </c>
      <c r="O26" t="s">
        <v>202</v>
      </c>
      <c r="P26" t="s">
        <v>202</v>
      </c>
      <c r="Q26">
        <v>1000</v>
      </c>
      <c r="W26">
        <v>0</v>
      </c>
      <c r="X26">
        <v>186625698</v>
      </c>
      <c r="Y26">
        <f t="shared" si="10"/>
        <v>4.0000000000000003E-5</v>
      </c>
      <c r="AA26">
        <v>7982.5</v>
      </c>
      <c r="AB26">
        <v>0</v>
      </c>
      <c r="AC26">
        <v>0</v>
      </c>
      <c r="AD26">
        <v>0</v>
      </c>
      <c r="AE26">
        <v>7982.5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3</v>
      </c>
      <c r="AV26">
        <v>0</v>
      </c>
      <c r="AW26">
        <v>2</v>
      </c>
      <c r="AX26">
        <v>47215067</v>
      </c>
      <c r="AY26">
        <v>1</v>
      </c>
      <c r="AZ26">
        <v>0</v>
      </c>
      <c r="BA26">
        <v>68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ROUND(Y26*Source!I89,9)</f>
        <v>8.0000000000000007E-5</v>
      </c>
      <c r="CY26">
        <f t="shared" si="11"/>
        <v>7982.5</v>
      </c>
      <c r="CZ26">
        <f t="shared" si="12"/>
        <v>7982.5</v>
      </c>
      <c r="DA26">
        <f t="shared" si="13"/>
        <v>1</v>
      </c>
      <c r="DB26">
        <f t="shared" si="14"/>
        <v>0.3</v>
      </c>
      <c r="DC26">
        <f t="shared" si="15"/>
        <v>0</v>
      </c>
      <c r="DD26" t="s">
        <v>3</v>
      </c>
      <c r="DE26" t="s">
        <v>3</v>
      </c>
      <c r="DF26">
        <f t="shared" si="9"/>
        <v>0.64</v>
      </c>
      <c r="DG26">
        <f t="shared" si="7"/>
        <v>0</v>
      </c>
      <c r="DH26">
        <f t="shared" si="8"/>
        <v>0</v>
      </c>
      <c r="DI26">
        <f t="shared" si="3"/>
        <v>0</v>
      </c>
      <c r="DJ26">
        <f t="shared" si="16"/>
        <v>0.64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ROW(Source!A89)</f>
        <v>89</v>
      </c>
      <c r="B27">
        <v>47214779</v>
      </c>
      <c r="C27">
        <v>47215035</v>
      </c>
      <c r="D27">
        <v>40408943</v>
      </c>
      <c r="E27">
        <v>1</v>
      </c>
      <c r="F27">
        <v>1</v>
      </c>
      <c r="G27">
        <v>1074</v>
      </c>
      <c r="H27">
        <v>3</v>
      </c>
      <c r="I27" t="s">
        <v>230</v>
      </c>
      <c r="J27" t="s">
        <v>231</v>
      </c>
      <c r="K27" t="s">
        <v>232</v>
      </c>
      <c r="L27">
        <v>1356</v>
      </c>
      <c r="N27">
        <v>1010</v>
      </c>
      <c r="O27" t="s">
        <v>233</v>
      </c>
      <c r="P27" t="s">
        <v>233</v>
      </c>
      <c r="Q27">
        <v>1000</v>
      </c>
      <c r="W27">
        <v>0</v>
      </c>
      <c r="X27">
        <v>-459038352</v>
      </c>
      <c r="Y27">
        <f t="shared" si="10"/>
        <v>4.0999999999999999E-4</v>
      </c>
      <c r="AA27">
        <v>226.68</v>
      </c>
      <c r="AB27">
        <v>0</v>
      </c>
      <c r="AC27">
        <v>0</v>
      </c>
      <c r="AD27">
        <v>0</v>
      </c>
      <c r="AE27">
        <v>226.68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4.0999999999999999E-4</v>
      </c>
      <c r="AU27" t="s">
        <v>3</v>
      </c>
      <c r="AV27">
        <v>0</v>
      </c>
      <c r="AW27">
        <v>2</v>
      </c>
      <c r="AX27">
        <v>47215068</v>
      </c>
      <c r="AY27">
        <v>1</v>
      </c>
      <c r="AZ27">
        <v>0</v>
      </c>
      <c r="BA27">
        <v>69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ROUND(Y27*Source!I89,9)</f>
        <v>8.1999999999999998E-4</v>
      </c>
      <c r="CY27">
        <f t="shared" si="11"/>
        <v>226.68</v>
      </c>
      <c r="CZ27">
        <f t="shared" si="12"/>
        <v>226.68</v>
      </c>
      <c r="DA27">
        <f t="shared" si="13"/>
        <v>1</v>
      </c>
      <c r="DB27">
        <f t="shared" si="14"/>
        <v>0.1</v>
      </c>
      <c r="DC27">
        <f t="shared" si="15"/>
        <v>0</v>
      </c>
      <c r="DD27" t="s">
        <v>3</v>
      </c>
      <c r="DE27" t="s">
        <v>3</v>
      </c>
      <c r="DF27">
        <f t="shared" si="9"/>
        <v>0.19</v>
      </c>
      <c r="DG27">
        <f t="shared" si="7"/>
        <v>0</v>
      </c>
      <c r="DH27">
        <f t="shared" si="8"/>
        <v>0</v>
      </c>
      <c r="DI27">
        <f t="shared" si="3"/>
        <v>0</v>
      </c>
      <c r="DJ27">
        <f t="shared" si="16"/>
        <v>0.19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ROW(Source!A89)</f>
        <v>89</v>
      </c>
      <c r="B28">
        <v>47214779</v>
      </c>
      <c r="C28">
        <v>47215035</v>
      </c>
      <c r="D28">
        <v>40408604</v>
      </c>
      <c r="E28">
        <v>1</v>
      </c>
      <c r="F28">
        <v>1</v>
      </c>
      <c r="G28">
        <v>1074</v>
      </c>
      <c r="H28">
        <v>3</v>
      </c>
      <c r="I28" t="s">
        <v>234</v>
      </c>
      <c r="J28" t="s">
        <v>235</v>
      </c>
      <c r="K28" t="s">
        <v>236</v>
      </c>
      <c r="L28">
        <v>1301</v>
      </c>
      <c r="N28">
        <v>1003</v>
      </c>
      <c r="O28" t="s">
        <v>56</v>
      </c>
      <c r="P28" t="s">
        <v>56</v>
      </c>
      <c r="Q28">
        <v>1</v>
      </c>
      <c r="W28">
        <v>0</v>
      </c>
      <c r="X28">
        <v>441798415</v>
      </c>
      <c r="Y28">
        <f t="shared" si="10"/>
        <v>0.96</v>
      </c>
      <c r="AA28">
        <v>0.7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3</v>
      </c>
      <c r="AV28">
        <v>0</v>
      </c>
      <c r="AW28">
        <v>2</v>
      </c>
      <c r="AX28">
        <v>47215069</v>
      </c>
      <c r="AY28">
        <v>1</v>
      </c>
      <c r="AZ28">
        <v>0</v>
      </c>
      <c r="BA28">
        <v>70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ROUND(Y28*Source!I89,9)</f>
        <v>1.92</v>
      </c>
      <c r="CY28">
        <f t="shared" si="11"/>
        <v>0.7</v>
      </c>
      <c r="CZ28">
        <f t="shared" si="12"/>
        <v>0.7</v>
      </c>
      <c r="DA28">
        <f t="shared" si="13"/>
        <v>1</v>
      </c>
      <c r="DB28">
        <f t="shared" si="14"/>
        <v>0.7</v>
      </c>
      <c r="DC28">
        <f t="shared" si="15"/>
        <v>0</v>
      </c>
      <c r="DD28" t="s">
        <v>3</v>
      </c>
      <c r="DE28" t="s">
        <v>3</v>
      </c>
      <c r="DF28">
        <f t="shared" si="9"/>
        <v>1.34</v>
      </c>
      <c r="DG28">
        <f t="shared" si="7"/>
        <v>0</v>
      </c>
      <c r="DH28">
        <f t="shared" si="8"/>
        <v>0</v>
      </c>
      <c r="DI28">
        <f t="shared" si="3"/>
        <v>0</v>
      </c>
      <c r="DJ28">
        <f t="shared" si="16"/>
        <v>1.34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ROW(Source!A89)</f>
        <v>89</v>
      </c>
      <c r="B29">
        <v>47214779</v>
      </c>
      <c r="C29">
        <v>47215035</v>
      </c>
      <c r="D29">
        <v>40408606</v>
      </c>
      <c r="E29">
        <v>1</v>
      </c>
      <c r="F29">
        <v>1</v>
      </c>
      <c r="G29">
        <v>1074</v>
      </c>
      <c r="H29">
        <v>3</v>
      </c>
      <c r="I29" t="s">
        <v>237</v>
      </c>
      <c r="J29" t="s">
        <v>238</v>
      </c>
      <c r="K29" t="s">
        <v>239</v>
      </c>
      <c r="L29">
        <v>1356</v>
      </c>
      <c r="N29">
        <v>1010</v>
      </c>
      <c r="O29" t="s">
        <v>233</v>
      </c>
      <c r="P29" t="s">
        <v>233</v>
      </c>
      <c r="Q29">
        <v>1000</v>
      </c>
      <c r="W29">
        <v>0</v>
      </c>
      <c r="X29">
        <v>1017539547</v>
      </c>
      <c r="Y29">
        <f t="shared" si="10"/>
        <v>8.3199999999999993E-3</v>
      </c>
      <c r="AA29">
        <v>6.44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3</v>
      </c>
      <c r="AV29">
        <v>0</v>
      </c>
      <c r="AW29">
        <v>2</v>
      </c>
      <c r="AX29">
        <v>47215070</v>
      </c>
      <c r="AY29">
        <v>1</v>
      </c>
      <c r="AZ29">
        <v>0</v>
      </c>
      <c r="BA29">
        <v>71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ROUND(Y29*Source!I89,9)</f>
        <v>1.6639999999999999E-2</v>
      </c>
      <c r="CY29">
        <f t="shared" si="11"/>
        <v>6.44</v>
      </c>
      <c r="CZ29">
        <f t="shared" si="12"/>
        <v>6.44</v>
      </c>
      <c r="DA29">
        <f t="shared" si="13"/>
        <v>1</v>
      </c>
      <c r="DB29">
        <f t="shared" si="14"/>
        <v>0.1</v>
      </c>
      <c r="DC29">
        <f t="shared" si="15"/>
        <v>0</v>
      </c>
      <c r="DD29" t="s">
        <v>3</v>
      </c>
      <c r="DE29" t="s">
        <v>3</v>
      </c>
      <c r="DF29">
        <f t="shared" si="9"/>
        <v>0.11</v>
      </c>
      <c r="DG29">
        <f t="shared" si="7"/>
        <v>0</v>
      </c>
      <c r="DH29">
        <f t="shared" si="8"/>
        <v>0</v>
      </c>
      <c r="DI29">
        <f t="shared" si="3"/>
        <v>0</v>
      </c>
      <c r="DJ29">
        <f t="shared" si="16"/>
        <v>0.11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ROW(Source!A90)</f>
        <v>90</v>
      </c>
      <c r="B30">
        <v>47214780</v>
      </c>
      <c r="C30">
        <v>47215035</v>
      </c>
      <c r="D30">
        <v>40345168</v>
      </c>
      <c r="E30">
        <v>1074</v>
      </c>
      <c r="F30">
        <v>1</v>
      </c>
      <c r="G30">
        <v>1074</v>
      </c>
      <c r="H30">
        <v>1</v>
      </c>
      <c r="I30" t="s">
        <v>188</v>
      </c>
      <c r="J30" t="s">
        <v>3</v>
      </c>
      <c r="K30" t="s">
        <v>189</v>
      </c>
      <c r="L30">
        <v>1191</v>
      </c>
      <c r="N30">
        <v>1013</v>
      </c>
      <c r="O30" t="s">
        <v>190</v>
      </c>
      <c r="P30" t="s">
        <v>190</v>
      </c>
      <c r="Q30">
        <v>1</v>
      </c>
      <c r="W30">
        <v>0</v>
      </c>
      <c r="X30">
        <v>476480486</v>
      </c>
      <c r="Y30">
        <f>(AT30*1.1)</f>
        <v>27.280000000000005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24.8</v>
      </c>
      <c r="AU30" t="s">
        <v>22</v>
      </c>
      <c r="AV30">
        <v>1</v>
      </c>
      <c r="AW30">
        <v>2</v>
      </c>
      <c r="AX30">
        <v>47215060</v>
      </c>
      <c r="AY30">
        <v>1</v>
      </c>
      <c r="AZ30">
        <v>0</v>
      </c>
      <c r="BA30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ROUND(AT30*Source!I90*AH30*AL30,2)</f>
        <v>0</v>
      </c>
      <c r="CV30">
        <f>ROUND(Y30*Source!I90,9)</f>
        <v>54.56</v>
      </c>
      <c r="CW30">
        <v>0</v>
      </c>
      <c r="CX30">
        <f>ROUND(Y30*Source!I90,9)</f>
        <v>54.56</v>
      </c>
      <c r="CY30">
        <f>AD30</f>
        <v>0</v>
      </c>
      <c r="CZ30">
        <f>AH30</f>
        <v>0</v>
      </c>
      <c r="DA30">
        <f>AL30</f>
        <v>1</v>
      </c>
      <c r="DB30">
        <f>ROUND((ROUND(AT30*CZ30,2)*1.1),1)</f>
        <v>0</v>
      </c>
      <c r="DC30">
        <f>ROUND((ROUND(AT30*AG30,2)*1.1),1)</f>
        <v>0</v>
      </c>
      <c r="DD30" t="s">
        <v>3</v>
      </c>
      <c r="DE30" t="s">
        <v>3</v>
      </c>
      <c r="DF30">
        <f t="shared" si="9"/>
        <v>0</v>
      </c>
      <c r="DG30">
        <f t="shared" si="7"/>
        <v>0</v>
      </c>
      <c r="DH30">
        <f t="shared" si="8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ROW(Source!A90)</f>
        <v>90</v>
      </c>
      <c r="B31">
        <v>47214780</v>
      </c>
      <c r="C31">
        <v>47215035</v>
      </c>
      <c r="D31">
        <v>40421776</v>
      </c>
      <c r="E31">
        <v>1</v>
      </c>
      <c r="F31">
        <v>1</v>
      </c>
      <c r="G31">
        <v>1074</v>
      </c>
      <c r="H31">
        <v>2</v>
      </c>
      <c r="I31" t="s">
        <v>191</v>
      </c>
      <c r="J31" t="s">
        <v>192</v>
      </c>
      <c r="K31" t="s">
        <v>193</v>
      </c>
      <c r="L31">
        <v>1368</v>
      </c>
      <c r="N31">
        <v>1011</v>
      </c>
      <c r="O31" t="s">
        <v>194</v>
      </c>
      <c r="P31" t="s">
        <v>194</v>
      </c>
      <c r="Q31">
        <v>1</v>
      </c>
      <c r="W31">
        <v>0</v>
      </c>
      <c r="X31">
        <v>-1054899212</v>
      </c>
      <c r="Y31">
        <f>(AT31*1.1)</f>
        <v>1.639</v>
      </c>
      <c r="AA31">
        <v>0</v>
      </c>
      <c r="AB31">
        <v>1211.2</v>
      </c>
      <c r="AC31">
        <v>517.35</v>
      </c>
      <c r="AD31">
        <v>0</v>
      </c>
      <c r="AE31">
        <v>0</v>
      </c>
      <c r="AF31">
        <v>83.1</v>
      </c>
      <c r="AG31">
        <v>12.62</v>
      </c>
      <c r="AH31">
        <v>0</v>
      </c>
      <c r="AI31">
        <v>1</v>
      </c>
      <c r="AJ31">
        <v>13.66</v>
      </c>
      <c r="AK31">
        <v>38.42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1.49</v>
      </c>
      <c r="AU31" t="s">
        <v>22</v>
      </c>
      <c r="AV31">
        <v>0</v>
      </c>
      <c r="AW31">
        <v>2</v>
      </c>
      <c r="AX31">
        <v>47215061</v>
      </c>
      <c r="AY31">
        <v>1</v>
      </c>
      <c r="AZ31">
        <v>0</v>
      </c>
      <c r="BA31">
        <v>75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ROUND(Y31*Source!I90*DO31,9)</f>
        <v>0</v>
      </c>
      <c r="CX31">
        <f>ROUND(Y31*Source!I90,9)</f>
        <v>3.278</v>
      </c>
      <c r="CY31">
        <f>AB31</f>
        <v>1211.2</v>
      </c>
      <c r="CZ31">
        <f>AF31</f>
        <v>83.1</v>
      </c>
      <c r="DA31">
        <f>AJ31</f>
        <v>13.66</v>
      </c>
      <c r="DB31">
        <f>ROUND((ROUND(AT31*CZ31,2)*1.1),1)</f>
        <v>136.19999999999999</v>
      </c>
      <c r="DC31">
        <f>ROUND((ROUND(AT31*AG31,2)*1.1),1)</f>
        <v>20.7</v>
      </c>
      <c r="DD31" t="s">
        <v>3</v>
      </c>
      <c r="DE31" t="s">
        <v>3</v>
      </c>
      <c r="DF31">
        <f t="shared" si="9"/>
        <v>0</v>
      </c>
      <c r="DG31">
        <f>ROUND(ROUND(AF31*AJ31,2)*CX31,2)</f>
        <v>3721.02</v>
      </c>
      <c r="DH31">
        <f>ROUND(ROUND(AG31*AK31,2)*CX31,2)</f>
        <v>1589.37</v>
      </c>
      <c r="DI31">
        <f t="shared" si="3"/>
        <v>0</v>
      </c>
      <c r="DJ31">
        <f>DG31</f>
        <v>3721.02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ROW(Source!A90)</f>
        <v>90</v>
      </c>
      <c r="B32">
        <v>47214780</v>
      </c>
      <c r="C32">
        <v>47215035</v>
      </c>
      <c r="D32">
        <v>40421120</v>
      </c>
      <c r="E32">
        <v>1</v>
      </c>
      <c r="F32">
        <v>1</v>
      </c>
      <c r="G32">
        <v>1074</v>
      </c>
      <c r="H32">
        <v>2</v>
      </c>
      <c r="I32" t="s">
        <v>212</v>
      </c>
      <c r="J32" t="s">
        <v>213</v>
      </c>
      <c r="K32" t="s">
        <v>214</v>
      </c>
      <c r="L32">
        <v>1368</v>
      </c>
      <c r="N32">
        <v>1011</v>
      </c>
      <c r="O32" t="s">
        <v>194</v>
      </c>
      <c r="P32" t="s">
        <v>194</v>
      </c>
      <c r="Q32">
        <v>1</v>
      </c>
      <c r="W32">
        <v>0</v>
      </c>
      <c r="X32">
        <v>-1846153325</v>
      </c>
      <c r="Y32">
        <f>(AT32*1.1)</f>
        <v>6.0830000000000011</v>
      </c>
      <c r="AA32">
        <v>0</v>
      </c>
      <c r="AB32">
        <v>6.75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8.66</v>
      </c>
      <c r="AK32">
        <v>38.42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5.53</v>
      </c>
      <c r="AU32" t="s">
        <v>22</v>
      </c>
      <c r="AV32">
        <v>0</v>
      </c>
      <c r="AW32">
        <v>2</v>
      </c>
      <c r="AX32">
        <v>47215062</v>
      </c>
      <c r="AY32">
        <v>1</v>
      </c>
      <c r="AZ32">
        <v>0</v>
      </c>
      <c r="BA32">
        <v>76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ROUND(Y32*Source!I90*DO32,9)</f>
        <v>0</v>
      </c>
      <c r="CX32">
        <f>ROUND(Y32*Source!I90,9)</f>
        <v>12.166</v>
      </c>
      <c r="CY32">
        <f>AB32</f>
        <v>6.75</v>
      </c>
      <c r="CZ32">
        <f>AF32</f>
        <v>0.73</v>
      </c>
      <c r="DA32">
        <f>AJ32</f>
        <v>8.66</v>
      </c>
      <c r="DB32">
        <f>ROUND((ROUND(AT32*CZ32,2)*1.1),1)</f>
        <v>4.4000000000000004</v>
      </c>
      <c r="DC32">
        <f>ROUND((ROUND(AT32*AG32,2)*1.1),1)</f>
        <v>0</v>
      </c>
      <c r="DD32" t="s">
        <v>3</v>
      </c>
      <c r="DE32" t="s">
        <v>3</v>
      </c>
      <c r="DF32">
        <f t="shared" si="9"/>
        <v>0</v>
      </c>
      <c r="DG32">
        <f>ROUND(ROUND(AF32*AJ32,2)*CX32,2)</f>
        <v>76.89</v>
      </c>
      <c r="DH32">
        <f>ROUND(ROUND(AG32*AK32,2)*CX32,2)</f>
        <v>0</v>
      </c>
      <c r="DI32">
        <f t="shared" si="3"/>
        <v>0</v>
      </c>
      <c r="DJ32">
        <f>DG32</f>
        <v>76.89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ROW(Source!A90)</f>
        <v>90</v>
      </c>
      <c r="B33">
        <v>47214780</v>
      </c>
      <c r="C33">
        <v>47215035</v>
      </c>
      <c r="D33">
        <v>40421156</v>
      </c>
      <c r="E33">
        <v>1</v>
      </c>
      <c r="F33">
        <v>1</v>
      </c>
      <c r="G33">
        <v>1074</v>
      </c>
      <c r="H33">
        <v>2</v>
      </c>
      <c r="I33" t="s">
        <v>215</v>
      </c>
      <c r="J33" t="s">
        <v>216</v>
      </c>
      <c r="K33" t="s">
        <v>217</v>
      </c>
      <c r="L33">
        <v>1368</v>
      </c>
      <c r="N33">
        <v>1011</v>
      </c>
      <c r="O33" t="s">
        <v>194</v>
      </c>
      <c r="P33" t="s">
        <v>194</v>
      </c>
      <c r="Q33">
        <v>1</v>
      </c>
      <c r="W33">
        <v>0</v>
      </c>
      <c r="X33">
        <v>588078337</v>
      </c>
      <c r="Y33">
        <f>(AT33*1.1)</f>
        <v>5.6539999999999999</v>
      </c>
      <c r="AA33">
        <v>0</v>
      </c>
      <c r="AB33">
        <v>39.78</v>
      </c>
      <c r="AC33">
        <v>0</v>
      </c>
      <c r="AD33">
        <v>0</v>
      </c>
      <c r="AE33">
        <v>0</v>
      </c>
      <c r="AF33">
        <v>4</v>
      </c>
      <c r="AG33">
        <v>0</v>
      </c>
      <c r="AH33">
        <v>0</v>
      </c>
      <c r="AI33">
        <v>1</v>
      </c>
      <c r="AJ33">
        <v>9.32</v>
      </c>
      <c r="AK33">
        <v>38.42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5.14</v>
      </c>
      <c r="AU33" t="s">
        <v>22</v>
      </c>
      <c r="AV33">
        <v>0</v>
      </c>
      <c r="AW33">
        <v>2</v>
      </c>
      <c r="AX33">
        <v>47215063</v>
      </c>
      <c r="AY33">
        <v>1</v>
      </c>
      <c r="AZ33">
        <v>0</v>
      </c>
      <c r="BA33">
        <v>77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ROUND(Y33*Source!I90*DO33,9)</f>
        <v>0</v>
      </c>
      <c r="CX33">
        <f>ROUND(Y33*Source!I90,9)</f>
        <v>11.308</v>
      </c>
      <c r="CY33">
        <f>AB33</f>
        <v>39.78</v>
      </c>
      <c r="CZ33">
        <f>AF33</f>
        <v>4</v>
      </c>
      <c r="DA33">
        <f>AJ33</f>
        <v>9.32</v>
      </c>
      <c r="DB33">
        <f>ROUND((ROUND(AT33*CZ33,2)*1.1),1)</f>
        <v>22.6</v>
      </c>
      <c r="DC33">
        <f>ROUND((ROUND(AT33*AG33,2)*1.1),1)</f>
        <v>0</v>
      </c>
      <c r="DD33" t="s">
        <v>3</v>
      </c>
      <c r="DE33" t="s">
        <v>3</v>
      </c>
      <c r="DF33">
        <f t="shared" si="9"/>
        <v>0</v>
      </c>
      <c r="DG33">
        <f>ROUND(ROUND(AF33*AJ33,2)*CX33,2)</f>
        <v>421.56</v>
      </c>
      <c r="DH33">
        <f>ROUND(ROUND(AG33*AK33,2)*CX33,2)</f>
        <v>0</v>
      </c>
      <c r="DI33">
        <f t="shared" si="3"/>
        <v>0</v>
      </c>
      <c r="DJ33">
        <f>DG33</f>
        <v>421.56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ROW(Source!A90)</f>
        <v>90</v>
      </c>
      <c r="B34">
        <v>47214780</v>
      </c>
      <c r="C34">
        <v>47215035</v>
      </c>
      <c r="D34">
        <v>40391528</v>
      </c>
      <c r="E34">
        <v>1</v>
      </c>
      <c r="F34">
        <v>1</v>
      </c>
      <c r="G34">
        <v>1074</v>
      </c>
      <c r="H34">
        <v>3</v>
      </c>
      <c r="I34" t="s">
        <v>218</v>
      </c>
      <c r="J34" t="s">
        <v>219</v>
      </c>
      <c r="K34" t="s">
        <v>220</v>
      </c>
      <c r="L34">
        <v>1348</v>
      </c>
      <c r="N34">
        <v>1009</v>
      </c>
      <c r="O34" t="s">
        <v>202</v>
      </c>
      <c r="P34" t="s">
        <v>202</v>
      </c>
      <c r="Q34">
        <v>1000</v>
      </c>
      <c r="W34">
        <v>0</v>
      </c>
      <c r="X34">
        <v>-112298422</v>
      </c>
      <c r="Y34">
        <f t="shared" ref="Y34:Y40" si="17">AT34</f>
        <v>6.0000000000000002E-5</v>
      </c>
      <c r="AA34">
        <v>83977.62</v>
      </c>
      <c r="AB34">
        <v>0</v>
      </c>
      <c r="AC34">
        <v>0</v>
      </c>
      <c r="AD34">
        <v>0</v>
      </c>
      <c r="AE34">
        <v>11242.42</v>
      </c>
      <c r="AF34">
        <v>0</v>
      </c>
      <c r="AG34">
        <v>0</v>
      </c>
      <c r="AH34">
        <v>0</v>
      </c>
      <c r="AI34">
        <v>6.91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6.0000000000000002E-5</v>
      </c>
      <c r="AU34" t="s">
        <v>3</v>
      </c>
      <c r="AV34">
        <v>0</v>
      </c>
      <c r="AW34">
        <v>2</v>
      </c>
      <c r="AX34">
        <v>47215064</v>
      </c>
      <c r="AY34">
        <v>1</v>
      </c>
      <c r="AZ34">
        <v>0</v>
      </c>
      <c r="BA34">
        <v>78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ROUND(Y34*Source!I90,9)</f>
        <v>1.2E-4</v>
      </c>
      <c r="CY34">
        <f t="shared" ref="CY34:CY40" si="18">AA34</f>
        <v>83977.62</v>
      </c>
      <c r="CZ34">
        <f t="shared" ref="CZ34:CZ40" si="19">AE34</f>
        <v>11242.42</v>
      </c>
      <c r="DA34">
        <f t="shared" ref="DA34:DA40" si="20">AI34</f>
        <v>6.91</v>
      </c>
      <c r="DB34">
        <f t="shared" ref="DB34:DB40" si="21">ROUND(ROUND(AT34*CZ34,2),1)</f>
        <v>0.7</v>
      </c>
      <c r="DC34">
        <f t="shared" ref="DC34:DC40" si="22">ROUND(ROUND(AT34*AG34,2),1)</f>
        <v>0</v>
      </c>
      <c r="DD34" t="s">
        <v>3</v>
      </c>
      <c r="DE34" t="s">
        <v>3</v>
      </c>
      <c r="DF34">
        <f t="shared" ref="DF34:DF40" si="23">ROUND(ROUND(AE34*AI34,2)*CX34,2)</f>
        <v>9.32</v>
      </c>
      <c r="DG34">
        <f t="shared" ref="DG34:DG40" si="24">ROUND(ROUND(AF34,2)*CX34,2)</f>
        <v>0</v>
      </c>
      <c r="DH34">
        <f t="shared" ref="DH34:DH40" si="25">ROUND(ROUND(AG34,2)*CX34,2)</f>
        <v>0</v>
      </c>
      <c r="DI34">
        <f t="shared" si="3"/>
        <v>0</v>
      </c>
      <c r="DJ34">
        <f t="shared" ref="DJ34:DJ40" si="26">DF34</f>
        <v>9.32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ROW(Source!A90)</f>
        <v>90</v>
      </c>
      <c r="B35">
        <v>47214780</v>
      </c>
      <c r="C35">
        <v>47215035</v>
      </c>
      <c r="D35">
        <v>40398039</v>
      </c>
      <c r="E35">
        <v>1</v>
      </c>
      <c r="F35">
        <v>1</v>
      </c>
      <c r="G35">
        <v>1074</v>
      </c>
      <c r="H35">
        <v>3</v>
      </c>
      <c r="I35" t="s">
        <v>221</v>
      </c>
      <c r="J35" t="s">
        <v>222</v>
      </c>
      <c r="K35" t="s">
        <v>223</v>
      </c>
      <c r="L35">
        <v>1346</v>
      </c>
      <c r="N35">
        <v>1009</v>
      </c>
      <c r="O35" t="s">
        <v>198</v>
      </c>
      <c r="P35" t="s">
        <v>198</v>
      </c>
      <c r="Q35">
        <v>1</v>
      </c>
      <c r="W35">
        <v>0</v>
      </c>
      <c r="X35">
        <v>-1529041202</v>
      </c>
      <c r="Y35">
        <f t="shared" si="17"/>
        <v>0.8</v>
      </c>
      <c r="AA35">
        <v>211.96</v>
      </c>
      <c r="AB35">
        <v>0</v>
      </c>
      <c r="AC35">
        <v>0</v>
      </c>
      <c r="AD35">
        <v>0</v>
      </c>
      <c r="AE35">
        <v>25.8</v>
      </c>
      <c r="AF35">
        <v>0</v>
      </c>
      <c r="AG35">
        <v>0</v>
      </c>
      <c r="AH35">
        <v>0</v>
      </c>
      <c r="AI35">
        <v>7.6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47215065</v>
      </c>
      <c r="AY35">
        <v>1</v>
      </c>
      <c r="AZ35">
        <v>0</v>
      </c>
      <c r="BA35">
        <v>79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ROUND(Y35*Source!I90,9)</f>
        <v>1.6</v>
      </c>
      <c r="CY35">
        <f t="shared" si="18"/>
        <v>211.96</v>
      </c>
      <c r="CZ35">
        <f t="shared" si="19"/>
        <v>25.8</v>
      </c>
      <c r="DA35">
        <f t="shared" si="20"/>
        <v>7.6</v>
      </c>
      <c r="DB35">
        <f t="shared" si="21"/>
        <v>20.6</v>
      </c>
      <c r="DC35">
        <f t="shared" si="22"/>
        <v>0</v>
      </c>
      <c r="DD35" t="s">
        <v>3</v>
      </c>
      <c r="DE35" t="s">
        <v>3</v>
      </c>
      <c r="DF35">
        <f t="shared" si="23"/>
        <v>313.73</v>
      </c>
      <c r="DG35">
        <f t="shared" si="24"/>
        <v>0</v>
      </c>
      <c r="DH35">
        <f t="shared" si="25"/>
        <v>0</v>
      </c>
      <c r="DI35">
        <f t="shared" si="3"/>
        <v>0</v>
      </c>
      <c r="DJ35">
        <f t="shared" si="26"/>
        <v>313.73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ROW(Source!A90)</f>
        <v>90</v>
      </c>
      <c r="B36">
        <v>47214780</v>
      </c>
      <c r="C36">
        <v>47215035</v>
      </c>
      <c r="D36">
        <v>40391807</v>
      </c>
      <c r="E36">
        <v>1</v>
      </c>
      <c r="F36">
        <v>1</v>
      </c>
      <c r="G36">
        <v>1074</v>
      </c>
      <c r="H36">
        <v>3</v>
      </c>
      <c r="I36" t="s">
        <v>224</v>
      </c>
      <c r="J36" t="s">
        <v>225</v>
      </c>
      <c r="K36" t="s">
        <v>226</v>
      </c>
      <c r="L36">
        <v>1348</v>
      </c>
      <c r="N36">
        <v>1009</v>
      </c>
      <c r="O36" t="s">
        <v>202</v>
      </c>
      <c r="P36" t="s">
        <v>202</v>
      </c>
      <c r="Q36">
        <v>1000</v>
      </c>
      <c r="W36">
        <v>0</v>
      </c>
      <c r="X36">
        <v>-1495278284</v>
      </c>
      <c r="Y36">
        <f t="shared" si="17"/>
        <v>5.0000000000000001E-4</v>
      </c>
      <c r="AA36">
        <v>1617949.24</v>
      </c>
      <c r="AB36">
        <v>0</v>
      </c>
      <c r="AC36">
        <v>0</v>
      </c>
      <c r="AD36">
        <v>0</v>
      </c>
      <c r="AE36">
        <v>60966</v>
      </c>
      <c r="AF36">
        <v>0</v>
      </c>
      <c r="AG36">
        <v>0</v>
      </c>
      <c r="AH36">
        <v>0</v>
      </c>
      <c r="AI36">
        <v>24.55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5.0000000000000001E-4</v>
      </c>
      <c r="AU36" t="s">
        <v>3</v>
      </c>
      <c r="AV36">
        <v>0</v>
      </c>
      <c r="AW36">
        <v>2</v>
      </c>
      <c r="AX36">
        <v>47215066</v>
      </c>
      <c r="AY36">
        <v>1</v>
      </c>
      <c r="AZ36">
        <v>0</v>
      </c>
      <c r="BA36">
        <v>80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ROUND(Y36*Source!I90,9)</f>
        <v>1E-3</v>
      </c>
      <c r="CY36">
        <f t="shared" si="18"/>
        <v>1617949.24</v>
      </c>
      <c r="CZ36">
        <f t="shared" si="19"/>
        <v>60966</v>
      </c>
      <c r="DA36">
        <f t="shared" si="20"/>
        <v>24.55</v>
      </c>
      <c r="DB36">
        <f t="shared" si="21"/>
        <v>30.5</v>
      </c>
      <c r="DC36">
        <f t="shared" si="22"/>
        <v>0</v>
      </c>
      <c r="DD36" t="s">
        <v>3</v>
      </c>
      <c r="DE36" t="s">
        <v>3</v>
      </c>
      <c r="DF36">
        <f t="shared" si="23"/>
        <v>1496.72</v>
      </c>
      <c r="DG36">
        <f t="shared" si="24"/>
        <v>0</v>
      </c>
      <c r="DH36">
        <f t="shared" si="25"/>
        <v>0</v>
      </c>
      <c r="DI36">
        <f t="shared" si="3"/>
        <v>0</v>
      </c>
      <c r="DJ36">
        <f t="shared" si="26"/>
        <v>1496.72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ROW(Source!A90)</f>
        <v>90</v>
      </c>
      <c r="B37">
        <v>47214780</v>
      </c>
      <c r="C37">
        <v>47215035</v>
      </c>
      <c r="D37">
        <v>40391830</v>
      </c>
      <c r="E37">
        <v>1</v>
      </c>
      <c r="F37">
        <v>1</v>
      </c>
      <c r="G37">
        <v>1074</v>
      </c>
      <c r="H37">
        <v>3</v>
      </c>
      <c r="I37" t="s">
        <v>227</v>
      </c>
      <c r="J37" t="s">
        <v>228</v>
      </c>
      <c r="K37" t="s">
        <v>229</v>
      </c>
      <c r="L37">
        <v>1348</v>
      </c>
      <c r="N37">
        <v>1009</v>
      </c>
      <c r="O37" t="s">
        <v>202</v>
      </c>
      <c r="P37" t="s">
        <v>202</v>
      </c>
      <c r="Q37">
        <v>1000</v>
      </c>
      <c r="W37">
        <v>0</v>
      </c>
      <c r="X37">
        <v>186625698</v>
      </c>
      <c r="Y37">
        <f t="shared" si="17"/>
        <v>4.0000000000000003E-5</v>
      </c>
      <c r="AA37">
        <v>91554.57</v>
      </c>
      <c r="AB37">
        <v>0</v>
      </c>
      <c r="AC37">
        <v>0</v>
      </c>
      <c r="AD37">
        <v>0</v>
      </c>
      <c r="AE37">
        <v>7982.5</v>
      </c>
      <c r="AF37">
        <v>0</v>
      </c>
      <c r="AG37">
        <v>0</v>
      </c>
      <c r="AH37">
        <v>0</v>
      </c>
      <c r="AI37">
        <v>10.61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4.0000000000000003E-5</v>
      </c>
      <c r="AU37" t="s">
        <v>3</v>
      </c>
      <c r="AV37">
        <v>0</v>
      </c>
      <c r="AW37">
        <v>2</v>
      </c>
      <c r="AX37">
        <v>47215067</v>
      </c>
      <c r="AY37">
        <v>1</v>
      </c>
      <c r="AZ37">
        <v>0</v>
      </c>
      <c r="BA37">
        <v>81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ROUND(Y37*Source!I90,9)</f>
        <v>8.0000000000000007E-5</v>
      </c>
      <c r="CY37">
        <f t="shared" si="18"/>
        <v>91554.57</v>
      </c>
      <c r="CZ37">
        <f t="shared" si="19"/>
        <v>7982.5</v>
      </c>
      <c r="DA37">
        <f t="shared" si="20"/>
        <v>10.61</v>
      </c>
      <c r="DB37">
        <f t="shared" si="21"/>
        <v>0.3</v>
      </c>
      <c r="DC37">
        <f t="shared" si="22"/>
        <v>0</v>
      </c>
      <c r="DD37" t="s">
        <v>3</v>
      </c>
      <c r="DE37" t="s">
        <v>3</v>
      </c>
      <c r="DF37">
        <f t="shared" si="23"/>
        <v>6.78</v>
      </c>
      <c r="DG37">
        <f t="shared" si="24"/>
        <v>0</v>
      </c>
      <c r="DH37">
        <f t="shared" si="25"/>
        <v>0</v>
      </c>
      <c r="DI37">
        <f t="shared" si="3"/>
        <v>0</v>
      </c>
      <c r="DJ37">
        <f t="shared" si="26"/>
        <v>6.78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ROW(Source!A90)</f>
        <v>90</v>
      </c>
      <c r="B38">
        <v>47214780</v>
      </c>
      <c r="C38">
        <v>47215035</v>
      </c>
      <c r="D38">
        <v>40408943</v>
      </c>
      <c r="E38">
        <v>1</v>
      </c>
      <c r="F38">
        <v>1</v>
      </c>
      <c r="G38">
        <v>1074</v>
      </c>
      <c r="H38">
        <v>3</v>
      </c>
      <c r="I38" t="s">
        <v>230</v>
      </c>
      <c r="J38" t="s">
        <v>231</v>
      </c>
      <c r="K38" t="s">
        <v>232</v>
      </c>
      <c r="L38">
        <v>1356</v>
      </c>
      <c r="N38">
        <v>1010</v>
      </c>
      <c r="O38" t="s">
        <v>233</v>
      </c>
      <c r="P38" t="s">
        <v>233</v>
      </c>
      <c r="Q38">
        <v>1000</v>
      </c>
      <c r="W38">
        <v>0</v>
      </c>
      <c r="X38">
        <v>-459038352</v>
      </c>
      <c r="Y38">
        <f t="shared" si="17"/>
        <v>4.0999999999999999E-4</v>
      </c>
      <c r="AA38">
        <v>1573.16</v>
      </c>
      <c r="AB38">
        <v>0</v>
      </c>
      <c r="AC38">
        <v>0</v>
      </c>
      <c r="AD38">
        <v>0</v>
      </c>
      <c r="AE38">
        <v>226.68</v>
      </c>
      <c r="AF38">
        <v>0</v>
      </c>
      <c r="AG38">
        <v>0</v>
      </c>
      <c r="AH38">
        <v>0</v>
      </c>
      <c r="AI38">
        <v>6.42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4.0999999999999999E-4</v>
      </c>
      <c r="AU38" t="s">
        <v>3</v>
      </c>
      <c r="AV38">
        <v>0</v>
      </c>
      <c r="AW38">
        <v>2</v>
      </c>
      <c r="AX38">
        <v>47215068</v>
      </c>
      <c r="AY38">
        <v>1</v>
      </c>
      <c r="AZ38">
        <v>0</v>
      </c>
      <c r="BA38">
        <v>82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ROUND(Y38*Source!I90,9)</f>
        <v>8.1999999999999998E-4</v>
      </c>
      <c r="CY38">
        <f t="shared" si="18"/>
        <v>1573.16</v>
      </c>
      <c r="CZ38">
        <f t="shared" si="19"/>
        <v>226.68</v>
      </c>
      <c r="DA38">
        <f t="shared" si="20"/>
        <v>6.42</v>
      </c>
      <c r="DB38">
        <f t="shared" si="21"/>
        <v>0.1</v>
      </c>
      <c r="DC38">
        <f t="shared" si="22"/>
        <v>0</v>
      </c>
      <c r="DD38" t="s">
        <v>3</v>
      </c>
      <c r="DE38" t="s">
        <v>3</v>
      </c>
      <c r="DF38">
        <f t="shared" si="23"/>
        <v>1.19</v>
      </c>
      <c r="DG38">
        <f t="shared" si="24"/>
        <v>0</v>
      </c>
      <c r="DH38">
        <f t="shared" si="25"/>
        <v>0</v>
      </c>
      <c r="DI38">
        <f t="shared" si="3"/>
        <v>0</v>
      </c>
      <c r="DJ38">
        <f t="shared" si="26"/>
        <v>1.19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ROW(Source!A90)</f>
        <v>90</v>
      </c>
      <c r="B39">
        <v>47214780</v>
      </c>
      <c r="C39">
        <v>47215035</v>
      </c>
      <c r="D39">
        <v>40408604</v>
      </c>
      <c r="E39">
        <v>1</v>
      </c>
      <c r="F39">
        <v>1</v>
      </c>
      <c r="G39">
        <v>1074</v>
      </c>
      <c r="H39">
        <v>3</v>
      </c>
      <c r="I39" t="s">
        <v>234</v>
      </c>
      <c r="J39" t="s">
        <v>235</v>
      </c>
      <c r="K39" t="s">
        <v>236</v>
      </c>
      <c r="L39">
        <v>1301</v>
      </c>
      <c r="N39">
        <v>1003</v>
      </c>
      <c r="O39" t="s">
        <v>56</v>
      </c>
      <c r="P39" t="s">
        <v>56</v>
      </c>
      <c r="Q39">
        <v>1</v>
      </c>
      <c r="W39">
        <v>0</v>
      </c>
      <c r="X39">
        <v>441798415</v>
      </c>
      <c r="Y39">
        <f t="shared" si="17"/>
        <v>0.96</v>
      </c>
      <c r="AA39">
        <v>5.0999999999999996</v>
      </c>
      <c r="AB39">
        <v>0</v>
      </c>
      <c r="AC39">
        <v>0</v>
      </c>
      <c r="AD39">
        <v>0</v>
      </c>
      <c r="AE39">
        <v>0.7</v>
      </c>
      <c r="AF39">
        <v>0</v>
      </c>
      <c r="AG39">
        <v>0</v>
      </c>
      <c r="AH39">
        <v>0</v>
      </c>
      <c r="AI39">
        <v>6.74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0.96</v>
      </c>
      <c r="AU39" t="s">
        <v>3</v>
      </c>
      <c r="AV39">
        <v>0</v>
      </c>
      <c r="AW39">
        <v>2</v>
      </c>
      <c r="AX39">
        <v>47215069</v>
      </c>
      <c r="AY39">
        <v>1</v>
      </c>
      <c r="AZ39">
        <v>0</v>
      </c>
      <c r="BA39">
        <v>83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ROUND(Y39*Source!I90,9)</f>
        <v>1.92</v>
      </c>
      <c r="CY39">
        <f t="shared" si="18"/>
        <v>5.0999999999999996</v>
      </c>
      <c r="CZ39">
        <f t="shared" si="19"/>
        <v>0.7</v>
      </c>
      <c r="DA39">
        <f t="shared" si="20"/>
        <v>6.74</v>
      </c>
      <c r="DB39">
        <f t="shared" si="21"/>
        <v>0.7</v>
      </c>
      <c r="DC39">
        <f t="shared" si="22"/>
        <v>0</v>
      </c>
      <c r="DD39" t="s">
        <v>3</v>
      </c>
      <c r="DE39" t="s">
        <v>3</v>
      </c>
      <c r="DF39">
        <f t="shared" si="23"/>
        <v>9.06</v>
      </c>
      <c r="DG39">
        <f t="shared" si="24"/>
        <v>0</v>
      </c>
      <c r="DH39">
        <f t="shared" si="25"/>
        <v>0</v>
      </c>
      <c r="DI39">
        <f t="shared" si="3"/>
        <v>0</v>
      </c>
      <c r="DJ39">
        <f t="shared" si="26"/>
        <v>9.06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ROW(Source!A90)</f>
        <v>90</v>
      </c>
      <c r="B40">
        <v>47214780</v>
      </c>
      <c r="C40">
        <v>47215035</v>
      </c>
      <c r="D40">
        <v>40408606</v>
      </c>
      <c r="E40">
        <v>1</v>
      </c>
      <c r="F40">
        <v>1</v>
      </c>
      <c r="G40">
        <v>1074</v>
      </c>
      <c r="H40">
        <v>3</v>
      </c>
      <c r="I40" t="s">
        <v>237</v>
      </c>
      <c r="J40" t="s">
        <v>238</v>
      </c>
      <c r="K40" t="s">
        <v>239</v>
      </c>
      <c r="L40">
        <v>1356</v>
      </c>
      <c r="N40">
        <v>1010</v>
      </c>
      <c r="O40" t="s">
        <v>233</v>
      </c>
      <c r="P40" t="s">
        <v>233</v>
      </c>
      <c r="Q40">
        <v>1000</v>
      </c>
      <c r="W40">
        <v>0</v>
      </c>
      <c r="X40">
        <v>1017539547</v>
      </c>
      <c r="Y40">
        <f t="shared" si="17"/>
        <v>8.3199999999999993E-3</v>
      </c>
      <c r="AA40">
        <v>229.8</v>
      </c>
      <c r="AB40">
        <v>0</v>
      </c>
      <c r="AC40">
        <v>0</v>
      </c>
      <c r="AD40">
        <v>0</v>
      </c>
      <c r="AE40">
        <v>6.44</v>
      </c>
      <c r="AF40">
        <v>0</v>
      </c>
      <c r="AG40">
        <v>0</v>
      </c>
      <c r="AH40">
        <v>0</v>
      </c>
      <c r="AI40">
        <v>33.01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8.3199999999999993E-3</v>
      </c>
      <c r="AU40" t="s">
        <v>3</v>
      </c>
      <c r="AV40">
        <v>0</v>
      </c>
      <c r="AW40">
        <v>2</v>
      </c>
      <c r="AX40">
        <v>47215070</v>
      </c>
      <c r="AY40">
        <v>1</v>
      </c>
      <c r="AZ40">
        <v>0</v>
      </c>
      <c r="BA40">
        <v>84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ROUND(Y40*Source!I90,9)</f>
        <v>1.6639999999999999E-2</v>
      </c>
      <c r="CY40">
        <f t="shared" si="18"/>
        <v>229.8</v>
      </c>
      <c r="CZ40">
        <f t="shared" si="19"/>
        <v>6.44</v>
      </c>
      <c r="DA40">
        <f t="shared" si="20"/>
        <v>33.01</v>
      </c>
      <c r="DB40">
        <f t="shared" si="21"/>
        <v>0.1</v>
      </c>
      <c r="DC40">
        <f t="shared" si="22"/>
        <v>0</v>
      </c>
      <c r="DD40" t="s">
        <v>3</v>
      </c>
      <c r="DE40" t="s">
        <v>3</v>
      </c>
      <c r="DF40">
        <f t="shared" si="23"/>
        <v>3.54</v>
      </c>
      <c r="DG40">
        <f t="shared" si="24"/>
        <v>0</v>
      </c>
      <c r="DH40">
        <f t="shared" si="25"/>
        <v>0</v>
      </c>
      <c r="DI40">
        <f t="shared" si="3"/>
        <v>0</v>
      </c>
      <c r="DJ40">
        <f t="shared" si="26"/>
        <v>3.54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47214960</v>
      </c>
      <c r="C1">
        <v>47214958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188</v>
      </c>
      <c r="J1" t="s">
        <v>3</v>
      </c>
      <c r="K1" t="s">
        <v>189</v>
      </c>
      <c r="L1">
        <v>1191</v>
      </c>
      <c r="N1">
        <v>1013</v>
      </c>
      <c r="O1" t="s">
        <v>190</v>
      </c>
      <c r="P1" t="s">
        <v>190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47214960</v>
      </c>
      <c r="C2">
        <v>47214958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188</v>
      </c>
      <c r="J2" t="s">
        <v>3</v>
      </c>
      <c r="K2" t="s">
        <v>189</v>
      </c>
      <c r="L2">
        <v>1191</v>
      </c>
      <c r="N2">
        <v>1013</v>
      </c>
      <c r="O2" t="s">
        <v>190</v>
      </c>
      <c r="P2" t="s">
        <v>190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211.97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47214965</v>
      </c>
      <c r="C3">
        <v>47214961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188</v>
      </c>
      <c r="J3" t="s">
        <v>3</v>
      </c>
      <c r="K3" t="s">
        <v>189</v>
      </c>
      <c r="L3">
        <v>1191</v>
      </c>
      <c r="N3">
        <v>1013</v>
      </c>
      <c r="O3" t="s">
        <v>190</v>
      </c>
      <c r="P3" t="s">
        <v>190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3.2450000000000006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47214966</v>
      </c>
      <c r="C4">
        <v>47214961</v>
      </c>
      <c r="D4">
        <v>40420969</v>
      </c>
      <c r="E4">
        <v>1</v>
      </c>
      <c r="F4">
        <v>1</v>
      </c>
      <c r="G4">
        <v>1074</v>
      </c>
      <c r="H4">
        <v>2</v>
      </c>
      <c r="I4" t="s">
        <v>240</v>
      </c>
      <c r="J4" t="s">
        <v>241</v>
      </c>
      <c r="K4" t="s">
        <v>242</v>
      </c>
      <c r="L4">
        <v>1368</v>
      </c>
      <c r="N4">
        <v>1011</v>
      </c>
      <c r="O4" t="s">
        <v>194</v>
      </c>
      <c r="P4" t="s">
        <v>194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8.1554000000000002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47214967</v>
      </c>
      <c r="C5">
        <v>47214961</v>
      </c>
      <c r="D5">
        <v>40420978</v>
      </c>
      <c r="E5">
        <v>1</v>
      </c>
      <c r="F5">
        <v>1</v>
      </c>
      <c r="G5">
        <v>1074</v>
      </c>
      <c r="H5">
        <v>2</v>
      </c>
      <c r="I5" t="s">
        <v>243</v>
      </c>
      <c r="J5" t="s">
        <v>244</v>
      </c>
      <c r="K5" t="s">
        <v>245</v>
      </c>
      <c r="L5">
        <v>1368</v>
      </c>
      <c r="N5">
        <v>1011</v>
      </c>
      <c r="O5" t="s">
        <v>194</v>
      </c>
      <c r="P5" t="s">
        <v>194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1.8672500000000001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47214965</v>
      </c>
      <c r="C6">
        <v>47214961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188</v>
      </c>
      <c r="J6" t="s">
        <v>3</v>
      </c>
      <c r="K6" t="s">
        <v>189</v>
      </c>
      <c r="L6">
        <v>1191</v>
      </c>
      <c r="N6">
        <v>1013</v>
      </c>
      <c r="O6" t="s">
        <v>190</v>
      </c>
      <c r="P6" t="s">
        <v>190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3.2450000000000006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47214966</v>
      </c>
      <c r="C7">
        <v>47214961</v>
      </c>
      <c r="D7">
        <v>40420969</v>
      </c>
      <c r="E7">
        <v>1</v>
      </c>
      <c r="F7">
        <v>1</v>
      </c>
      <c r="G7">
        <v>1074</v>
      </c>
      <c r="H7">
        <v>2</v>
      </c>
      <c r="I7" t="s">
        <v>240</v>
      </c>
      <c r="J7" t="s">
        <v>241</v>
      </c>
      <c r="K7" t="s">
        <v>242</v>
      </c>
      <c r="L7">
        <v>1368</v>
      </c>
      <c r="N7">
        <v>1011</v>
      </c>
      <c r="O7" t="s">
        <v>194</v>
      </c>
      <c r="P7" t="s">
        <v>194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8.1554000000000002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47214967</v>
      </c>
      <c r="C8">
        <v>47214961</v>
      </c>
      <c r="D8">
        <v>40420978</v>
      </c>
      <c r="E8">
        <v>1</v>
      </c>
      <c r="F8">
        <v>1</v>
      </c>
      <c r="G8">
        <v>1074</v>
      </c>
      <c r="H8">
        <v>2</v>
      </c>
      <c r="I8" t="s">
        <v>243</v>
      </c>
      <c r="J8" t="s">
        <v>244</v>
      </c>
      <c r="K8" t="s">
        <v>245</v>
      </c>
      <c r="L8">
        <v>1368</v>
      </c>
      <c r="N8">
        <v>1011</v>
      </c>
      <c r="O8" t="s">
        <v>194</v>
      </c>
      <c r="P8" t="s">
        <v>194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1.8672500000000001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47214971</v>
      </c>
      <c r="C9">
        <v>47214968</v>
      </c>
      <c r="D9">
        <v>40345168</v>
      </c>
      <c r="E9">
        <v>1074</v>
      </c>
      <c r="F9">
        <v>1</v>
      </c>
      <c r="G9">
        <v>1074</v>
      </c>
      <c r="H9">
        <v>1</v>
      </c>
      <c r="I9" t="s">
        <v>188</v>
      </c>
      <c r="J9" t="s">
        <v>3</v>
      </c>
      <c r="K9" t="s">
        <v>189</v>
      </c>
      <c r="L9">
        <v>1191</v>
      </c>
      <c r="N9">
        <v>1013</v>
      </c>
      <c r="O9" t="s">
        <v>190</v>
      </c>
      <c r="P9" t="s">
        <v>190</v>
      </c>
      <c r="Q9">
        <v>1</v>
      </c>
      <c r="X9">
        <v>1.19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22</v>
      </c>
      <c r="AG9">
        <v>1.3089999999999999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47214972</v>
      </c>
      <c r="C10">
        <v>47214968</v>
      </c>
      <c r="D10">
        <v>40420969</v>
      </c>
      <c r="E10">
        <v>1</v>
      </c>
      <c r="F10">
        <v>1</v>
      </c>
      <c r="G10">
        <v>1074</v>
      </c>
      <c r="H10">
        <v>2</v>
      </c>
      <c r="I10" t="s">
        <v>240</v>
      </c>
      <c r="J10" t="s">
        <v>241</v>
      </c>
      <c r="K10" t="s">
        <v>242</v>
      </c>
      <c r="L10">
        <v>1368</v>
      </c>
      <c r="N10">
        <v>1011</v>
      </c>
      <c r="O10" t="s">
        <v>194</v>
      </c>
      <c r="P10" t="s">
        <v>194</v>
      </c>
      <c r="Q10">
        <v>1</v>
      </c>
      <c r="X10">
        <v>6.3194999999999997</v>
      </c>
      <c r="Y10">
        <v>0</v>
      </c>
      <c r="Z10">
        <v>147.49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6.9514500000000004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47214971</v>
      </c>
      <c r="C11">
        <v>47214968</v>
      </c>
      <c r="D11">
        <v>40345168</v>
      </c>
      <c r="E11">
        <v>1074</v>
      </c>
      <c r="F11">
        <v>1</v>
      </c>
      <c r="G11">
        <v>1074</v>
      </c>
      <c r="H11">
        <v>1</v>
      </c>
      <c r="I11" t="s">
        <v>188</v>
      </c>
      <c r="J11" t="s">
        <v>3</v>
      </c>
      <c r="K11" t="s">
        <v>189</v>
      </c>
      <c r="L11">
        <v>1191</v>
      </c>
      <c r="N11">
        <v>1013</v>
      </c>
      <c r="O11" t="s">
        <v>190</v>
      </c>
      <c r="P11" t="s">
        <v>190</v>
      </c>
      <c r="Q11">
        <v>1</v>
      </c>
      <c r="X11">
        <v>1.19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22</v>
      </c>
      <c r="AG11">
        <v>1.3089999999999999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47214972</v>
      </c>
      <c r="C12">
        <v>47214968</v>
      </c>
      <c r="D12">
        <v>40420969</v>
      </c>
      <c r="E12">
        <v>1</v>
      </c>
      <c r="F12">
        <v>1</v>
      </c>
      <c r="G12">
        <v>1074</v>
      </c>
      <c r="H12">
        <v>2</v>
      </c>
      <c r="I12" t="s">
        <v>240</v>
      </c>
      <c r="J12" t="s">
        <v>241</v>
      </c>
      <c r="K12" t="s">
        <v>242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X12">
        <v>6.3194999999999997</v>
      </c>
      <c r="Y12">
        <v>0</v>
      </c>
      <c r="Z12">
        <v>147.49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6.9514500000000004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47214975</v>
      </c>
      <c r="C13">
        <v>47214973</v>
      </c>
      <c r="D13">
        <v>40345168</v>
      </c>
      <c r="E13">
        <v>1074</v>
      </c>
      <c r="F13">
        <v>1</v>
      </c>
      <c r="G13">
        <v>1074</v>
      </c>
      <c r="H13">
        <v>1</v>
      </c>
      <c r="I13" t="s">
        <v>188</v>
      </c>
      <c r="J13" t="s">
        <v>3</v>
      </c>
      <c r="K13" t="s">
        <v>189</v>
      </c>
      <c r="L13">
        <v>1191</v>
      </c>
      <c r="N13">
        <v>1013</v>
      </c>
      <c r="O13" t="s">
        <v>190</v>
      </c>
      <c r="P13" t="s">
        <v>190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22</v>
      </c>
      <c r="AG13">
        <v>117.74400000000001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47214975</v>
      </c>
      <c r="C14">
        <v>47214973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188</v>
      </c>
      <c r="J14" t="s">
        <v>3</v>
      </c>
      <c r="K14" t="s">
        <v>189</v>
      </c>
      <c r="L14">
        <v>1191</v>
      </c>
      <c r="N14">
        <v>1013</v>
      </c>
      <c r="O14" t="s">
        <v>190</v>
      </c>
      <c r="P14" t="s">
        <v>190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117.74400000000001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47214979</v>
      </c>
      <c r="C15">
        <v>47214976</v>
      </c>
      <c r="D15">
        <v>40345168</v>
      </c>
      <c r="E15">
        <v>1074</v>
      </c>
      <c r="F15">
        <v>1</v>
      </c>
      <c r="G15">
        <v>1074</v>
      </c>
      <c r="H15">
        <v>1</v>
      </c>
      <c r="I15" t="s">
        <v>188</v>
      </c>
      <c r="J15" t="s">
        <v>3</v>
      </c>
      <c r="K15" t="s">
        <v>189</v>
      </c>
      <c r="L15">
        <v>1191</v>
      </c>
      <c r="N15">
        <v>1013</v>
      </c>
      <c r="O15" t="s">
        <v>190</v>
      </c>
      <c r="P15" t="s">
        <v>190</v>
      </c>
      <c r="Q15">
        <v>1</v>
      </c>
      <c r="X15">
        <v>1.19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44</v>
      </c>
      <c r="AG15">
        <v>0.65449999999999997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47214980</v>
      </c>
      <c r="C16">
        <v>47214976</v>
      </c>
      <c r="D16">
        <v>40420969</v>
      </c>
      <c r="E16">
        <v>1</v>
      </c>
      <c r="F16">
        <v>1</v>
      </c>
      <c r="G16">
        <v>1074</v>
      </c>
      <c r="H16">
        <v>2</v>
      </c>
      <c r="I16" t="s">
        <v>240</v>
      </c>
      <c r="J16" t="s">
        <v>241</v>
      </c>
      <c r="K16" t="s">
        <v>242</v>
      </c>
      <c r="L16">
        <v>1368</v>
      </c>
      <c r="N16">
        <v>1011</v>
      </c>
      <c r="O16" t="s">
        <v>194</v>
      </c>
      <c r="P16" t="s">
        <v>194</v>
      </c>
      <c r="Q16">
        <v>1</v>
      </c>
      <c r="X16">
        <v>6.3194999999999997</v>
      </c>
      <c r="Y16">
        <v>0</v>
      </c>
      <c r="Z16">
        <v>147.49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43</v>
      </c>
      <c r="AG16">
        <v>6.2563050000000002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47214979</v>
      </c>
      <c r="C17">
        <v>47214976</v>
      </c>
      <c r="D17">
        <v>40345168</v>
      </c>
      <c r="E17">
        <v>1074</v>
      </c>
      <c r="F17">
        <v>1</v>
      </c>
      <c r="G17">
        <v>1074</v>
      </c>
      <c r="H17">
        <v>1</v>
      </c>
      <c r="I17" t="s">
        <v>188</v>
      </c>
      <c r="J17" t="s">
        <v>3</v>
      </c>
      <c r="K17" t="s">
        <v>189</v>
      </c>
      <c r="L17">
        <v>1191</v>
      </c>
      <c r="N17">
        <v>1013</v>
      </c>
      <c r="O17" t="s">
        <v>190</v>
      </c>
      <c r="P17" t="s">
        <v>190</v>
      </c>
      <c r="Q17">
        <v>1</v>
      </c>
      <c r="X17">
        <v>1.19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44</v>
      </c>
      <c r="AG17">
        <v>0.65449999999999997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47214980</v>
      </c>
      <c r="C18">
        <v>47214976</v>
      </c>
      <c r="D18">
        <v>40420969</v>
      </c>
      <c r="E18">
        <v>1</v>
      </c>
      <c r="F18">
        <v>1</v>
      </c>
      <c r="G18">
        <v>1074</v>
      </c>
      <c r="H18">
        <v>2</v>
      </c>
      <c r="I18" t="s">
        <v>240</v>
      </c>
      <c r="J18" t="s">
        <v>241</v>
      </c>
      <c r="K18" t="s">
        <v>242</v>
      </c>
      <c r="L18">
        <v>1368</v>
      </c>
      <c r="N18">
        <v>1011</v>
      </c>
      <c r="O18" t="s">
        <v>194</v>
      </c>
      <c r="P18" t="s">
        <v>194</v>
      </c>
      <c r="Q18">
        <v>1</v>
      </c>
      <c r="X18">
        <v>6.3194999999999997</v>
      </c>
      <c r="Y18">
        <v>0</v>
      </c>
      <c r="Z18">
        <v>147.49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6.2563050000000002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47214993</v>
      </c>
      <c r="C19">
        <v>47214981</v>
      </c>
      <c r="D19">
        <v>40345168</v>
      </c>
      <c r="E19">
        <v>1074</v>
      </c>
      <c r="F19">
        <v>1</v>
      </c>
      <c r="G19">
        <v>1074</v>
      </c>
      <c r="H19">
        <v>1</v>
      </c>
      <c r="I19" t="s">
        <v>188</v>
      </c>
      <c r="J19" t="s">
        <v>3</v>
      </c>
      <c r="K19" t="s">
        <v>189</v>
      </c>
      <c r="L19">
        <v>1191</v>
      </c>
      <c r="N19">
        <v>1013</v>
      </c>
      <c r="O19" t="s">
        <v>190</v>
      </c>
      <c r="P19" t="s">
        <v>190</v>
      </c>
      <c r="Q19">
        <v>1</v>
      </c>
      <c r="X19">
        <v>122.24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22</v>
      </c>
      <c r="AG19">
        <v>134.464</v>
      </c>
      <c r="AH19">
        <v>2</v>
      </c>
      <c r="AI19">
        <v>47214982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47214994</v>
      </c>
      <c r="C20">
        <v>47214981</v>
      </c>
      <c r="D20">
        <v>40421776</v>
      </c>
      <c r="E20">
        <v>1</v>
      </c>
      <c r="F20">
        <v>1</v>
      </c>
      <c r="G20">
        <v>1074</v>
      </c>
      <c r="H20">
        <v>2</v>
      </c>
      <c r="I20" t="s">
        <v>191</v>
      </c>
      <c r="J20" t="s">
        <v>192</v>
      </c>
      <c r="K20" t="s">
        <v>193</v>
      </c>
      <c r="L20">
        <v>1368</v>
      </c>
      <c r="N20">
        <v>1011</v>
      </c>
      <c r="O20" t="s">
        <v>194</v>
      </c>
      <c r="P20" t="s">
        <v>194</v>
      </c>
      <c r="Q20">
        <v>1</v>
      </c>
      <c r="X20">
        <v>0.63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0.69300000000000006</v>
      </c>
      <c r="AH20">
        <v>2</v>
      </c>
      <c r="AI20">
        <v>47214983</v>
      </c>
      <c r="AJ20">
        <v>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47214995</v>
      </c>
      <c r="C21">
        <v>47214981</v>
      </c>
      <c r="D21">
        <v>40391248</v>
      </c>
      <c r="E21">
        <v>1</v>
      </c>
      <c r="F21">
        <v>1</v>
      </c>
      <c r="G21">
        <v>1074</v>
      </c>
      <c r="H21">
        <v>3</v>
      </c>
      <c r="I21" t="s">
        <v>195</v>
      </c>
      <c r="J21" t="s">
        <v>196</v>
      </c>
      <c r="K21" t="s">
        <v>197</v>
      </c>
      <c r="L21">
        <v>1346</v>
      </c>
      <c r="N21">
        <v>1009</v>
      </c>
      <c r="O21" t="s">
        <v>198</v>
      </c>
      <c r="P21" t="s">
        <v>198</v>
      </c>
      <c r="Q21">
        <v>1</v>
      </c>
      <c r="X21">
        <v>7</v>
      </c>
      <c r="Y21">
        <v>1.61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7</v>
      </c>
      <c r="AH21">
        <v>2</v>
      </c>
      <c r="AI21">
        <v>47214984</v>
      </c>
      <c r="AJ21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47214996</v>
      </c>
      <c r="C22">
        <v>47214981</v>
      </c>
      <c r="D22">
        <v>40391659</v>
      </c>
      <c r="E22">
        <v>1</v>
      </c>
      <c r="F22">
        <v>1</v>
      </c>
      <c r="G22">
        <v>1074</v>
      </c>
      <c r="H22">
        <v>3</v>
      </c>
      <c r="I22" t="s">
        <v>199</v>
      </c>
      <c r="J22" t="s">
        <v>200</v>
      </c>
      <c r="K22" t="s">
        <v>201</v>
      </c>
      <c r="L22">
        <v>1348</v>
      </c>
      <c r="N22">
        <v>1009</v>
      </c>
      <c r="O22" t="s">
        <v>202</v>
      </c>
      <c r="P22" t="s">
        <v>202</v>
      </c>
      <c r="Q22">
        <v>1000</v>
      </c>
      <c r="X22">
        <v>6.1799999999999995E-4</v>
      </c>
      <c r="Y22">
        <v>18054.14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6.1799999999999995E-4</v>
      </c>
      <c r="AH22">
        <v>2</v>
      </c>
      <c r="AI22">
        <v>47214985</v>
      </c>
      <c r="AJ22">
        <v>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47214997</v>
      </c>
      <c r="C23">
        <v>47214981</v>
      </c>
      <c r="D23">
        <v>40399543</v>
      </c>
      <c r="E23">
        <v>1</v>
      </c>
      <c r="F23">
        <v>1</v>
      </c>
      <c r="G23">
        <v>1074</v>
      </c>
      <c r="H23">
        <v>3</v>
      </c>
      <c r="I23" t="s">
        <v>203</v>
      </c>
      <c r="J23" t="s">
        <v>204</v>
      </c>
      <c r="K23" t="s">
        <v>205</v>
      </c>
      <c r="L23">
        <v>1346</v>
      </c>
      <c r="N23">
        <v>1009</v>
      </c>
      <c r="O23" t="s">
        <v>198</v>
      </c>
      <c r="P23" t="s">
        <v>198</v>
      </c>
      <c r="Q23">
        <v>1</v>
      </c>
      <c r="X23">
        <v>1.6479999999999999</v>
      </c>
      <c r="Y23">
        <v>33.72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1.6479999999999999</v>
      </c>
      <c r="AH23">
        <v>2</v>
      </c>
      <c r="AI23">
        <v>47214986</v>
      </c>
      <c r="AJ23">
        <v>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47214998</v>
      </c>
      <c r="C24">
        <v>47214981</v>
      </c>
      <c r="D24">
        <v>40353033</v>
      </c>
      <c r="E24">
        <v>1074</v>
      </c>
      <c r="F24">
        <v>1</v>
      </c>
      <c r="G24">
        <v>1074</v>
      </c>
      <c r="H24">
        <v>3</v>
      </c>
      <c r="I24" t="s">
        <v>246</v>
      </c>
      <c r="J24" t="s">
        <v>3</v>
      </c>
      <c r="K24" t="s">
        <v>247</v>
      </c>
      <c r="L24">
        <v>1301</v>
      </c>
      <c r="N24">
        <v>1003</v>
      </c>
      <c r="O24" t="s">
        <v>56</v>
      </c>
      <c r="P24" t="s">
        <v>56</v>
      </c>
      <c r="Q24">
        <v>1</v>
      </c>
      <c r="X24">
        <v>1030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1030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47214993</v>
      </c>
      <c r="C25">
        <v>47214981</v>
      </c>
      <c r="D25">
        <v>40345168</v>
      </c>
      <c r="E25">
        <v>1074</v>
      </c>
      <c r="F25">
        <v>1</v>
      </c>
      <c r="G25">
        <v>1074</v>
      </c>
      <c r="H25">
        <v>1</v>
      </c>
      <c r="I25" t="s">
        <v>188</v>
      </c>
      <c r="J25" t="s">
        <v>3</v>
      </c>
      <c r="K25" t="s">
        <v>189</v>
      </c>
      <c r="L25">
        <v>1191</v>
      </c>
      <c r="N25">
        <v>1013</v>
      </c>
      <c r="O25" t="s">
        <v>190</v>
      </c>
      <c r="P25" t="s">
        <v>190</v>
      </c>
      <c r="Q25">
        <v>1</v>
      </c>
      <c r="X25">
        <v>122.24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22</v>
      </c>
      <c r="AG25">
        <v>134.464</v>
      </c>
      <c r="AH25">
        <v>2</v>
      </c>
      <c r="AI25">
        <v>47214982</v>
      </c>
      <c r="AJ25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47214994</v>
      </c>
      <c r="C26">
        <v>47214981</v>
      </c>
      <c r="D26">
        <v>40421776</v>
      </c>
      <c r="E26">
        <v>1</v>
      </c>
      <c r="F26">
        <v>1</v>
      </c>
      <c r="G26">
        <v>1074</v>
      </c>
      <c r="H26">
        <v>2</v>
      </c>
      <c r="I26" t="s">
        <v>191</v>
      </c>
      <c r="J26" t="s">
        <v>192</v>
      </c>
      <c r="K26" t="s">
        <v>193</v>
      </c>
      <c r="L26">
        <v>1368</v>
      </c>
      <c r="N26">
        <v>1011</v>
      </c>
      <c r="O26" t="s">
        <v>194</v>
      </c>
      <c r="P26" t="s">
        <v>194</v>
      </c>
      <c r="Q26">
        <v>1</v>
      </c>
      <c r="X26">
        <v>0.63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0.69300000000000006</v>
      </c>
      <c r="AH26">
        <v>2</v>
      </c>
      <c r="AI26">
        <v>47214983</v>
      </c>
      <c r="AJ26">
        <v>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47214995</v>
      </c>
      <c r="C27">
        <v>47214981</v>
      </c>
      <c r="D27">
        <v>40391248</v>
      </c>
      <c r="E27">
        <v>1</v>
      </c>
      <c r="F27">
        <v>1</v>
      </c>
      <c r="G27">
        <v>1074</v>
      </c>
      <c r="H27">
        <v>3</v>
      </c>
      <c r="I27" t="s">
        <v>195</v>
      </c>
      <c r="J27" t="s">
        <v>196</v>
      </c>
      <c r="K27" t="s">
        <v>197</v>
      </c>
      <c r="L27">
        <v>1346</v>
      </c>
      <c r="N27">
        <v>1009</v>
      </c>
      <c r="O27" t="s">
        <v>198</v>
      </c>
      <c r="P27" t="s">
        <v>198</v>
      </c>
      <c r="Q27">
        <v>1</v>
      </c>
      <c r="X27">
        <v>7</v>
      </c>
      <c r="Y27">
        <v>1.61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7</v>
      </c>
      <c r="AH27">
        <v>2</v>
      </c>
      <c r="AI27">
        <v>47214984</v>
      </c>
      <c r="AJ27">
        <v>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47214996</v>
      </c>
      <c r="C28">
        <v>47214981</v>
      </c>
      <c r="D28">
        <v>40391659</v>
      </c>
      <c r="E28">
        <v>1</v>
      </c>
      <c r="F28">
        <v>1</v>
      </c>
      <c r="G28">
        <v>1074</v>
      </c>
      <c r="H28">
        <v>3</v>
      </c>
      <c r="I28" t="s">
        <v>199</v>
      </c>
      <c r="J28" t="s">
        <v>200</v>
      </c>
      <c r="K28" t="s">
        <v>201</v>
      </c>
      <c r="L28">
        <v>1348</v>
      </c>
      <c r="N28">
        <v>1009</v>
      </c>
      <c r="O28" t="s">
        <v>202</v>
      </c>
      <c r="P28" t="s">
        <v>202</v>
      </c>
      <c r="Q28">
        <v>1000</v>
      </c>
      <c r="X28">
        <v>6.1799999999999995E-4</v>
      </c>
      <c r="Y28">
        <v>18054.14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6.1799999999999995E-4</v>
      </c>
      <c r="AH28">
        <v>2</v>
      </c>
      <c r="AI28">
        <v>47214985</v>
      </c>
      <c r="AJ28">
        <v>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47214997</v>
      </c>
      <c r="C29">
        <v>47214981</v>
      </c>
      <c r="D29">
        <v>40399543</v>
      </c>
      <c r="E29">
        <v>1</v>
      </c>
      <c r="F29">
        <v>1</v>
      </c>
      <c r="G29">
        <v>1074</v>
      </c>
      <c r="H29">
        <v>3</v>
      </c>
      <c r="I29" t="s">
        <v>203</v>
      </c>
      <c r="J29" t="s">
        <v>204</v>
      </c>
      <c r="K29" t="s">
        <v>205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X29">
        <v>1.6479999999999999</v>
      </c>
      <c r="Y29">
        <v>33.72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1.6479999999999999</v>
      </c>
      <c r="AH29">
        <v>2</v>
      </c>
      <c r="AI29">
        <v>47214986</v>
      </c>
      <c r="AJ29">
        <v>10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47214998</v>
      </c>
      <c r="C30">
        <v>47214981</v>
      </c>
      <c r="D30">
        <v>40353033</v>
      </c>
      <c r="E30">
        <v>1074</v>
      </c>
      <c r="F30">
        <v>1</v>
      </c>
      <c r="G30">
        <v>1074</v>
      </c>
      <c r="H30">
        <v>3</v>
      </c>
      <c r="I30" t="s">
        <v>246</v>
      </c>
      <c r="J30" t="s">
        <v>3</v>
      </c>
      <c r="K30" t="s">
        <v>247</v>
      </c>
      <c r="L30">
        <v>1301</v>
      </c>
      <c r="N30">
        <v>1003</v>
      </c>
      <c r="O30" t="s">
        <v>56</v>
      </c>
      <c r="P30" t="s">
        <v>56</v>
      </c>
      <c r="Q30">
        <v>1</v>
      </c>
      <c r="X30">
        <v>1030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1030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47215006</v>
      </c>
      <c r="C31">
        <v>47215000</v>
      </c>
      <c r="D31">
        <v>40345168</v>
      </c>
      <c r="E31">
        <v>1074</v>
      </c>
      <c r="F31">
        <v>1</v>
      </c>
      <c r="G31">
        <v>1074</v>
      </c>
      <c r="H31">
        <v>1</v>
      </c>
      <c r="I31" t="s">
        <v>188</v>
      </c>
      <c r="J31" t="s">
        <v>3</v>
      </c>
      <c r="K31" t="s">
        <v>189</v>
      </c>
      <c r="L31">
        <v>1191</v>
      </c>
      <c r="N31">
        <v>1013</v>
      </c>
      <c r="O31" t="s">
        <v>190</v>
      </c>
      <c r="P31" t="s">
        <v>190</v>
      </c>
      <c r="Q31">
        <v>1</v>
      </c>
      <c r="X31">
        <v>147.85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22</v>
      </c>
      <c r="AG31">
        <v>162.63500000000002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47215007</v>
      </c>
      <c r="C32">
        <v>47215000</v>
      </c>
      <c r="D32">
        <v>40421796</v>
      </c>
      <c r="E32">
        <v>1</v>
      </c>
      <c r="F32">
        <v>1</v>
      </c>
      <c r="G32">
        <v>1074</v>
      </c>
      <c r="H32">
        <v>2</v>
      </c>
      <c r="I32" t="s">
        <v>248</v>
      </c>
      <c r="J32" t="s">
        <v>249</v>
      </c>
      <c r="K32" t="s">
        <v>250</v>
      </c>
      <c r="L32">
        <v>1368</v>
      </c>
      <c r="N32">
        <v>1011</v>
      </c>
      <c r="O32" t="s">
        <v>194</v>
      </c>
      <c r="P32" t="s">
        <v>194</v>
      </c>
      <c r="Q32">
        <v>1</v>
      </c>
      <c r="X32">
        <v>0.73</v>
      </c>
      <c r="Y32">
        <v>0</v>
      </c>
      <c r="Z32">
        <v>15.54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0.80300000000000005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47215008</v>
      </c>
      <c r="C33">
        <v>47215000</v>
      </c>
      <c r="D33">
        <v>40421798</v>
      </c>
      <c r="E33">
        <v>1</v>
      </c>
      <c r="F33">
        <v>1</v>
      </c>
      <c r="G33">
        <v>1074</v>
      </c>
      <c r="H33">
        <v>2</v>
      </c>
      <c r="I33" t="s">
        <v>251</v>
      </c>
      <c r="J33" t="s">
        <v>252</v>
      </c>
      <c r="K33" t="s">
        <v>253</v>
      </c>
      <c r="L33">
        <v>1368</v>
      </c>
      <c r="N33">
        <v>1011</v>
      </c>
      <c r="O33" t="s">
        <v>194</v>
      </c>
      <c r="P33" t="s">
        <v>194</v>
      </c>
      <c r="Q33">
        <v>1</v>
      </c>
      <c r="X33">
        <v>0.73</v>
      </c>
      <c r="Y33">
        <v>0</v>
      </c>
      <c r="Z33">
        <v>81.150000000000006</v>
      </c>
      <c r="AA33">
        <v>14.54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0.80300000000000005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47215009</v>
      </c>
      <c r="C34">
        <v>47215000</v>
      </c>
      <c r="D34">
        <v>40421034</v>
      </c>
      <c r="E34">
        <v>1</v>
      </c>
      <c r="F34">
        <v>1</v>
      </c>
      <c r="G34">
        <v>1074</v>
      </c>
      <c r="H34">
        <v>2</v>
      </c>
      <c r="I34" t="s">
        <v>254</v>
      </c>
      <c r="J34" t="s">
        <v>255</v>
      </c>
      <c r="K34" t="s">
        <v>256</v>
      </c>
      <c r="L34">
        <v>1368</v>
      </c>
      <c r="N34">
        <v>1011</v>
      </c>
      <c r="O34" t="s">
        <v>194</v>
      </c>
      <c r="P34" t="s">
        <v>194</v>
      </c>
      <c r="Q34">
        <v>1</v>
      </c>
      <c r="X34">
        <v>1.05</v>
      </c>
      <c r="Y34">
        <v>0</v>
      </c>
      <c r="Z34">
        <v>179.17</v>
      </c>
      <c r="AA34">
        <v>16.93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1.1550000000000002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47215010</v>
      </c>
      <c r="C35">
        <v>47215000</v>
      </c>
      <c r="D35">
        <v>40352959</v>
      </c>
      <c r="E35">
        <v>1074</v>
      </c>
      <c r="F35">
        <v>1</v>
      </c>
      <c r="G35">
        <v>1074</v>
      </c>
      <c r="H35">
        <v>3</v>
      </c>
      <c r="I35" t="s">
        <v>257</v>
      </c>
      <c r="J35" t="s">
        <v>3</v>
      </c>
      <c r="K35" t="s">
        <v>258</v>
      </c>
      <c r="L35">
        <v>1301</v>
      </c>
      <c r="N35">
        <v>1003</v>
      </c>
      <c r="O35" t="s">
        <v>56</v>
      </c>
      <c r="P35" t="s">
        <v>56</v>
      </c>
      <c r="Q35">
        <v>1</v>
      </c>
      <c r="X35">
        <v>1025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1025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47215006</v>
      </c>
      <c r="C36">
        <v>47215000</v>
      </c>
      <c r="D36">
        <v>40345168</v>
      </c>
      <c r="E36">
        <v>1074</v>
      </c>
      <c r="F36">
        <v>1</v>
      </c>
      <c r="G36">
        <v>1074</v>
      </c>
      <c r="H36">
        <v>1</v>
      </c>
      <c r="I36" t="s">
        <v>188</v>
      </c>
      <c r="J36" t="s">
        <v>3</v>
      </c>
      <c r="K36" t="s">
        <v>189</v>
      </c>
      <c r="L36">
        <v>1191</v>
      </c>
      <c r="N36">
        <v>1013</v>
      </c>
      <c r="O36" t="s">
        <v>190</v>
      </c>
      <c r="P36" t="s">
        <v>190</v>
      </c>
      <c r="Q36">
        <v>1</v>
      </c>
      <c r="X36">
        <v>147.85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22</v>
      </c>
      <c r="AG36">
        <v>162.63500000000002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47215007</v>
      </c>
      <c r="C37">
        <v>47215000</v>
      </c>
      <c r="D37">
        <v>40421796</v>
      </c>
      <c r="E37">
        <v>1</v>
      </c>
      <c r="F37">
        <v>1</v>
      </c>
      <c r="G37">
        <v>1074</v>
      </c>
      <c r="H37">
        <v>2</v>
      </c>
      <c r="I37" t="s">
        <v>248</v>
      </c>
      <c r="J37" t="s">
        <v>249</v>
      </c>
      <c r="K37" t="s">
        <v>250</v>
      </c>
      <c r="L37">
        <v>1368</v>
      </c>
      <c r="N37">
        <v>1011</v>
      </c>
      <c r="O37" t="s">
        <v>194</v>
      </c>
      <c r="P37" t="s">
        <v>194</v>
      </c>
      <c r="Q37">
        <v>1</v>
      </c>
      <c r="X37">
        <v>0.73</v>
      </c>
      <c r="Y37">
        <v>0</v>
      </c>
      <c r="Z37">
        <v>15.54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0.80300000000000005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47215008</v>
      </c>
      <c r="C38">
        <v>47215000</v>
      </c>
      <c r="D38">
        <v>40421798</v>
      </c>
      <c r="E38">
        <v>1</v>
      </c>
      <c r="F38">
        <v>1</v>
      </c>
      <c r="G38">
        <v>1074</v>
      </c>
      <c r="H38">
        <v>2</v>
      </c>
      <c r="I38" t="s">
        <v>251</v>
      </c>
      <c r="J38" t="s">
        <v>252</v>
      </c>
      <c r="K38" t="s">
        <v>253</v>
      </c>
      <c r="L38">
        <v>1368</v>
      </c>
      <c r="N38">
        <v>1011</v>
      </c>
      <c r="O38" t="s">
        <v>194</v>
      </c>
      <c r="P38" t="s">
        <v>194</v>
      </c>
      <c r="Q38">
        <v>1</v>
      </c>
      <c r="X38">
        <v>0.73</v>
      </c>
      <c r="Y38">
        <v>0</v>
      </c>
      <c r="Z38">
        <v>81.150000000000006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0.80300000000000005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47215009</v>
      </c>
      <c r="C39">
        <v>47215000</v>
      </c>
      <c r="D39">
        <v>40421034</v>
      </c>
      <c r="E39">
        <v>1</v>
      </c>
      <c r="F39">
        <v>1</v>
      </c>
      <c r="G39">
        <v>1074</v>
      </c>
      <c r="H39">
        <v>2</v>
      </c>
      <c r="I39" t="s">
        <v>254</v>
      </c>
      <c r="J39" t="s">
        <v>255</v>
      </c>
      <c r="K39" t="s">
        <v>256</v>
      </c>
      <c r="L39">
        <v>1368</v>
      </c>
      <c r="N39">
        <v>1011</v>
      </c>
      <c r="O39" t="s">
        <v>194</v>
      </c>
      <c r="P39" t="s">
        <v>194</v>
      </c>
      <c r="Q39">
        <v>1</v>
      </c>
      <c r="X39">
        <v>1.05</v>
      </c>
      <c r="Y39">
        <v>0</v>
      </c>
      <c r="Z39">
        <v>179.17</v>
      </c>
      <c r="AA39">
        <v>16.93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1.1550000000000002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47215010</v>
      </c>
      <c r="C40">
        <v>47215000</v>
      </c>
      <c r="D40">
        <v>40352959</v>
      </c>
      <c r="E40">
        <v>1074</v>
      </c>
      <c r="F40">
        <v>1</v>
      </c>
      <c r="G40">
        <v>1074</v>
      </c>
      <c r="H40">
        <v>3</v>
      </c>
      <c r="I40" t="s">
        <v>257</v>
      </c>
      <c r="J40" t="s">
        <v>3</v>
      </c>
      <c r="K40" t="s">
        <v>258</v>
      </c>
      <c r="L40">
        <v>1301</v>
      </c>
      <c r="N40">
        <v>1003</v>
      </c>
      <c r="O40" t="s">
        <v>56</v>
      </c>
      <c r="P40" t="s">
        <v>56</v>
      </c>
      <c r="Q40">
        <v>1</v>
      </c>
      <c r="X40">
        <v>1025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1025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47215017</v>
      </c>
      <c r="C41">
        <v>47215011</v>
      </c>
      <c r="D41">
        <v>40345168</v>
      </c>
      <c r="E41">
        <v>1074</v>
      </c>
      <c r="F41">
        <v>1</v>
      </c>
      <c r="G41">
        <v>1074</v>
      </c>
      <c r="H41">
        <v>1</v>
      </c>
      <c r="I41" t="s">
        <v>188</v>
      </c>
      <c r="J41" t="s">
        <v>3</v>
      </c>
      <c r="K41" t="s">
        <v>189</v>
      </c>
      <c r="L41">
        <v>1191</v>
      </c>
      <c r="N41">
        <v>1013</v>
      </c>
      <c r="O41" t="s">
        <v>190</v>
      </c>
      <c r="P41" t="s">
        <v>190</v>
      </c>
      <c r="Q41">
        <v>1</v>
      </c>
      <c r="X41">
        <v>107.8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22</v>
      </c>
      <c r="AG41">
        <v>118.58000000000001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47215018</v>
      </c>
      <c r="C42">
        <v>47215011</v>
      </c>
      <c r="D42">
        <v>40421796</v>
      </c>
      <c r="E42">
        <v>1</v>
      </c>
      <c r="F42">
        <v>1</v>
      </c>
      <c r="G42">
        <v>1074</v>
      </c>
      <c r="H42">
        <v>2</v>
      </c>
      <c r="I42" t="s">
        <v>248</v>
      </c>
      <c r="J42" t="s">
        <v>249</v>
      </c>
      <c r="K42" t="s">
        <v>250</v>
      </c>
      <c r="L42">
        <v>1368</v>
      </c>
      <c r="N42">
        <v>1011</v>
      </c>
      <c r="O42" t="s">
        <v>194</v>
      </c>
      <c r="P42" t="s">
        <v>194</v>
      </c>
      <c r="Q42">
        <v>1</v>
      </c>
      <c r="X42">
        <v>0.72</v>
      </c>
      <c r="Y42">
        <v>0</v>
      </c>
      <c r="Z42">
        <v>15.54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0.79200000000000004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47215019</v>
      </c>
      <c r="C43">
        <v>47215011</v>
      </c>
      <c r="D43">
        <v>40421798</v>
      </c>
      <c r="E43">
        <v>1</v>
      </c>
      <c r="F43">
        <v>1</v>
      </c>
      <c r="G43">
        <v>1074</v>
      </c>
      <c r="H43">
        <v>2</v>
      </c>
      <c r="I43" t="s">
        <v>251</v>
      </c>
      <c r="J43" t="s">
        <v>252</v>
      </c>
      <c r="K43" t="s">
        <v>253</v>
      </c>
      <c r="L43">
        <v>1368</v>
      </c>
      <c r="N43">
        <v>1011</v>
      </c>
      <c r="O43" t="s">
        <v>194</v>
      </c>
      <c r="P43" t="s">
        <v>194</v>
      </c>
      <c r="Q43">
        <v>1</v>
      </c>
      <c r="X43">
        <v>0.72</v>
      </c>
      <c r="Y43">
        <v>0</v>
      </c>
      <c r="Z43">
        <v>81.150000000000006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0.79200000000000004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47215020</v>
      </c>
      <c r="C44">
        <v>47215011</v>
      </c>
      <c r="D44">
        <v>40421034</v>
      </c>
      <c r="E44">
        <v>1</v>
      </c>
      <c r="F44">
        <v>1</v>
      </c>
      <c r="G44">
        <v>1074</v>
      </c>
      <c r="H44">
        <v>2</v>
      </c>
      <c r="I44" t="s">
        <v>254</v>
      </c>
      <c r="J44" t="s">
        <v>255</v>
      </c>
      <c r="K44" t="s">
        <v>256</v>
      </c>
      <c r="L44">
        <v>1368</v>
      </c>
      <c r="N44">
        <v>1011</v>
      </c>
      <c r="O44" t="s">
        <v>194</v>
      </c>
      <c r="P44" t="s">
        <v>194</v>
      </c>
      <c r="Q44">
        <v>1</v>
      </c>
      <c r="X44">
        <v>1.04</v>
      </c>
      <c r="Y44">
        <v>0</v>
      </c>
      <c r="Z44">
        <v>179.17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1.1440000000000001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47215021</v>
      </c>
      <c r="C45">
        <v>47215011</v>
      </c>
      <c r="D45">
        <v>40347429</v>
      </c>
      <c r="E45">
        <v>1074</v>
      </c>
      <c r="F45">
        <v>1</v>
      </c>
      <c r="G45">
        <v>1074</v>
      </c>
      <c r="H45">
        <v>2</v>
      </c>
      <c r="I45" t="s">
        <v>259</v>
      </c>
      <c r="J45" t="s">
        <v>3</v>
      </c>
      <c r="K45" t="s">
        <v>260</v>
      </c>
      <c r="L45">
        <v>1344</v>
      </c>
      <c r="N45">
        <v>1008</v>
      </c>
      <c r="O45" t="s">
        <v>261</v>
      </c>
      <c r="P45" t="s">
        <v>261</v>
      </c>
      <c r="Q45">
        <v>1</v>
      </c>
      <c r="X45">
        <v>0.02</v>
      </c>
      <c r="Y45">
        <v>0</v>
      </c>
      <c r="Z45">
        <v>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2.2000000000000002E-2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47215022</v>
      </c>
      <c r="C46">
        <v>47215011</v>
      </c>
      <c r="D46">
        <v>40352959</v>
      </c>
      <c r="E46">
        <v>1074</v>
      </c>
      <c r="F46">
        <v>1</v>
      </c>
      <c r="G46">
        <v>1074</v>
      </c>
      <c r="H46">
        <v>3</v>
      </c>
      <c r="I46" t="s">
        <v>257</v>
      </c>
      <c r="J46" t="s">
        <v>3</v>
      </c>
      <c r="K46" t="s">
        <v>258</v>
      </c>
      <c r="L46">
        <v>1301</v>
      </c>
      <c r="N46">
        <v>1003</v>
      </c>
      <c r="O46" t="s">
        <v>56</v>
      </c>
      <c r="P46" t="s">
        <v>56</v>
      </c>
      <c r="Q46">
        <v>1</v>
      </c>
      <c r="X46">
        <v>1025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1025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47215017</v>
      </c>
      <c r="C47">
        <v>47215011</v>
      </c>
      <c r="D47">
        <v>40345168</v>
      </c>
      <c r="E47">
        <v>1074</v>
      </c>
      <c r="F47">
        <v>1</v>
      </c>
      <c r="G47">
        <v>1074</v>
      </c>
      <c r="H47">
        <v>1</v>
      </c>
      <c r="I47" t="s">
        <v>188</v>
      </c>
      <c r="J47" t="s">
        <v>3</v>
      </c>
      <c r="K47" t="s">
        <v>189</v>
      </c>
      <c r="L47">
        <v>1191</v>
      </c>
      <c r="N47">
        <v>1013</v>
      </c>
      <c r="O47" t="s">
        <v>190</v>
      </c>
      <c r="P47" t="s">
        <v>190</v>
      </c>
      <c r="Q47">
        <v>1</v>
      </c>
      <c r="X47">
        <v>107.8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22</v>
      </c>
      <c r="AG47">
        <v>118.58000000000001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47215018</v>
      </c>
      <c r="C48">
        <v>47215011</v>
      </c>
      <c r="D48">
        <v>40421796</v>
      </c>
      <c r="E48">
        <v>1</v>
      </c>
      <c r="F48">
        <v>1</v>
      </c>
      <c r="G48">
        <v>1074</v>
      </c>
      <c r="H48">
        <v>2</v>
      </c>
      <c r="I48" t="s">
        <v>248</v>
      </c>
      <c r="J48" t="s">
        <v>249</v>
      </c>
      <c r="K48" t="s">
        <v>250</v>
      </c>
      <c r="L48">
        <v>1368</v>
      </c>
      <c r="N48">
        <v>1011</v>
      </c>
      <c r="O48" t="s">
        <v>194</v>
      </c>
      <c r="P48" t="s">
        <v>194</v>
      </c>
      <c r="Q48">
        <v>1</v>
      </c>
      <c r="X48">
        <v>0.72</v>
      </c>
      <c r="Y48">
        <v>0</v>
      </c>
      <c r="Z48">
        <v>15.54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0.79200000000000004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47215019</v>
      </c>
      <c r="C49">
        <v>47215011</v>
      </c>
      <c r="D49">
        <v>40421798</v>
      </c>
      <c r="E49">
        <v>1</v>
      </c>
      <c r="F49">
        <v>1</v>
      </c>
      <c r="G49">
        <v>1074</v>
      </c>
      <c r="H49">
        <v>2</v>
      </c>
      <c r="I49" t="s">
        <v>251</v>
      </c>
      <c r="J49" t="s">
        <v>252</v>
      </c>
      <c r="K49" t="s">
        <v>253</v>
      </c>
      <c r="L49">
        <v>1368</v>
      </c>
      <c r="N49">
        <v>1011</v>
      </c>
      <c r="O49" t="s">
        <v>194</v>
      </c>
      <c r="P49" t="s">
        <v>194</v>
      </c>
      <c r="Q49">
        <v>1</v>
      </c>
      <c r="X49">
        <v>0.72</v>
      </c>
      <c r="Y49">
        <v>0</v>
      </c>
      <c r="Z49">
        <v>81.150000000000006</v>
      </c>
      <c r="AA49">
        <v>14.54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0.79200000000000004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47215020</v>
      </c>
      <c r="C50">
        <v>47215011</v>
      </c>
      <c r="D50">
        <v>40421034</v>
      </c>
      <c r="E50">
        <v>1</v>
      </c>
      <c r="F50">
        <v>1</v>
      </c>
      <c r="G50">
        <v>1074</v>
      </c>
      <c r="H50">
        <v>2</v>
      </c>
      <c r="I50" t="s">
        <v>254</v>
      </c>
      <c r="J50" t="s">
        <v>255</v>
      </c>
      <c r="K50" t="s">
        <v>256</v>
      </c>
      <c r="L50">
        <v>1368</v>
      </c>
      <c r="N50">
        <v>1011</v>
      </c>
      <c r="O50" t="s">
        <v>194</v>
      </c>
      <c r="P50" t="s">
        <v>194</v>
      </c>
      <c r="Q50">
        <v>1</v>
      </c>
      <c r="X50">
        <v>1.04</v>
      </c>
      <c r="Y50">
        <v>0</v>
      </c>
      <c r="Z50">
        <v>179.17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1.1440000000000001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47215021</v>
      </c>
      <c r="C51">
        <v>47215011</v>
      </c>
      <c r="D51">
        <v>40347429</v>
      </c>
      <c r="E51">
        <v>1074</v>
      </c>
      <c r="F51">
        <v>1</v>
      </c>
      <c r="G51">
        <v>1074</v>
      </c>
      <c r="H51">
        <v>2</v>
      </c>
      <c r="I51" t="s">
        <v>259</v>
      </c>
      <c r="J51" t="s">
        <v>3</v>
      </c>
      <c r="K51" t="s">
        <v>260</v>
      </c>
      <c r="L51">
        <v>1344</v>
      </c>
      <c r="N51">
        <v>1008</v>
      </c>
      <c r="O51" t="s">
        <v>261</v>
      </c>
      <c r="P51" t="s">
        <v>261</v>
      </c>
      <c r="Q51">
        <v>1</v>
      </c>
      <c r="X51">
        <v>0.02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2.2000000000000002E-2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47215022</v>
      </c>
      <c r="C52">
        <v>47215011</v>
      </c>
      <c r="D52">
        <v>40352959</v>
      </c>
      <c r="E52">
        <v>1074</v>
      </c>
      <c r="F52">
        <v>1</v>
      </c>
      <c r="G52">
        <v>1074</v>
      </c>
      <c r="H52">
        <v>3</v>
      </c>
      <c r="I52" t="s">
        <v>257</v>
      </c>
      <c r="J52" t="s">
        <v>3</v>
      </c>
      <c r="K52" t="s">
        <v>258</v>
      </c>
      <c r="L52">
        <v>1301</v>
      </c>
      <c r="N52">
        <v>1003</v>
      </c>
      <c r="O52" t="s">
        <v>56</v>
      </c>
      <c r="P52" t="s">
        <v>56</v>
      </c>
      <c r="Q52">
        <v>1</v>
      </c>
      <c r="X52">
        <v>1025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1025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47215031</v>
      </c>
      <c r="C53">
        <v>47215026</v>
      </c>
      <c r="D53">
        <v>40345168</v>
      </c>
      <c r="E53">
        <v>1074</v>
      </c>
      <c r="F53">
        <v>1</v>
      </c>
      <c r="G53">
        <v>1074</v>
      </c>
      <c r="H53">
        <v>1</v>
      </c>
      <c r="I53" t="s">
        <v>188</v>
      </c>
      <c r="J53" t="s">
        <v>3</v>
      </c>
      <c r="K53" t="s">
        <v>189</v>
      </c>
      <c r="L53">
        <v>1191</v>
      </c>
      <c r="N53">
        <v>1013</v>
      </c>
      <c r="O53" t="s">
        <v>190</v>
      </c>
      <c r="P53" t="s">
        <v>190</v>
      </c>
      <c r="Q53">
        <v>1</v>
      </c>
      <c r="X53">
        <v>1.1499999999999999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22</v>
      </c>
      <c r="AG53">
        <v>1.2649999999999999</v>
      </c>
      <c r="AH53">
        <v>2</v>
      </c>
      <c r="AI53">
        <v>47215027</v>
      </c>
      <c r="AJ53">
        <v>11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47215032</v>
      </c>
      <c r="C54">
        <v>47215026</v>
      </c>
      <c r="D54">
        <v>40421497</v>
      </c>
      <c r="E54">
        <v>1</v>
      </c>
      <c r="F54">
        <v>1</v>
      </c>
      <c r="G54">
        <v>1074</v>
      </c>
      <c r="H54">
        <v>2</v>
      </c>
      <c r="I54" t="s">
        <v>206</v>
      </c>
      <c r="J54" t="s">
        <v>207</v>
      </c>
      <c r="K54" t="s">
        <v>208</v>
      </c>
      <c r="L54">
        <v>1368</v>
      </c>
      <c r="N54">
        <v>1011</v>
      </c>
      <c r="O54" t="s">
        <v>194</v>
      </c>
      <c r="P54" t="s">
        <v>194</v>
      </c>
      <c r="Q54">
        <v>1</v>
      </c>
      <c r="X54">
        <v>0.56000000000000005</v>
      </c>
      <c r="Y54">
        <v>0</v>
      </c>
      <c r="Z54">
        <v>4.01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0.6160000000000001</v>
      </c>
      <c r="AH54">
        <v>2</v>
      </c>
      <c r="AI54">
        <v>47215028</v>
      </c>
      <c r="AJ54">
        <v>12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47215033</v>
      </c>
      <c r="C55">
        <v>47215026</v>
      </c>
      <c r="D55">
        <v>40391898</v>
      </c>
      <c r="E55">
        <v>1</v>
      </c>
      <c r="F55">
        <v>1</v>
      </c>
      <c r="G55">
        <v>1074</v>
      </c>
      <c r="H55">
        <v>3</v>
      </c>
      <c r="I55" t="s">
        <v>209</v>
      </c>
      <c r="J55" t="s">
        <v>210</v>
      </c>
      <c r="K55" t="s">
        <v>211</v>
      </c>
      <c r="L55">
        <v>1346</v>
      </c>
      <c r="N55">
        <v>1009</v>
      </c>
      <c r="O55" t="s">
        <v>198</v>
      </c>
      <c r="P55" t="s">
        <v>198</v>
      </c>
      <c r="Q55">
        <v>1</v>
      </c>
      <c r="X55">
        <v>6.6699999999999995E-2</v>
      </c>
      <c r="Y55">
        <v>11.25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6.6699999999999995E-2</v>
      </c>
      <c r="AH55">
        <v>2</v>
      </c>
      <c r="AI55">
        <v>47215029</v>
      </c>
      <c r="AJ55">
        <v>13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47215034</v>
      </c>
      <c r="C56">
        <v>47215026</v>
      </c>
      <c r="D56">
        <v>40391248</v>
      </c>
      <c r="E56">
        <v>1</v>
      </c>
      <c r="F56">
        <v>1</v>
      </c>
      <c r="G56">
        <v>1074</v>
      </c>
      <c r="H56">
        <v>3</v>
      </c>
      <c r="I56" t="s">
        <v>195</v>
      </c>
      <c r="J56" t="s">
        <v>196</v>
      </c>
      <c r="K56" t="s">
        <v>197</v>
      </c>
      <c r="L56">
        <v>1346</v>
      </c>
      <c r="N56">
        <v>1009</v>
      </c>
      <c r="O56" t="s">
        <v>198</v>
      </c>
      <c r="P56" t="s">
        <v>198</v>
      </c>
      <c r="Q56">
        <v>1</v>
      </c>
      <c r="X56">
        <v>0.1</v>
      </c>
      <c r="Y56">
        <v>1.61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47215030</v>
      </c>
      <c r="AJ56">
        <v>14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ROW(Source!A53)</f>
        <v>53</v>
      </c>
      <c r="B57">
        <v>47215031</v>
      </c>
      <c r="C57">
        <v>47215026</v>
      </c>
      <c r="D57">
        <v>40345168</v>
      </c>
      <c r="E57">
        <v>1074</v>
      </c>
      <c r="F57">
        <v>1</v>
      </c>
      <c r="G57">
        <v>1074</v>
      </c>
      <c r="H57">
        <v>1</v>
      </c>
      <c r="I57" t="s">
        <v>188</v>
      </c>
      <c r="J57" t="s">
        <v>3</v>
      </c>
      <c r="K57" t="s">
        <v>189</v>
      </c>
      <c r="L57">
        <v>1191</v>
      </c>
      <c r="N57">
        <v>1013</v>
      </c>
      <c r="O57" t="s">
        <v>190</v>
      </c>
      <c r="P57" t="s">
        <v>190</v>
      </c>
      <c r="Q57">
        <v>1</v>
      </c>
      <c r="X57">
        <v>1.1499999999999999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22</v>
      </c>
      <c r="AG57">
        <v>1.2649999999999999</v>
      </c>
      <c r="AH57">
        <v>2</v>
      </c>
      <c r="AI57">
        <v>47215027</v>
      </c>
      <c r="AJ57">
        <v>15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ROW(Source!A53)</f>
        <v>53</v>
      </c>
      <c r="B58">
        <v>47215032</v>
      </c>
      <c r="C58">
        <v>47215026</v>
      </c>
      <c r="D58">
        <v>40421497</v>
      </c>
      <c r="E58">
        <v>1</v>
      </c>
      <c r="F58">
        <v>1</v>
      </c>
      <c r="G58">
        <v>1074</v>
      </c>
      <c r="H58">
        <v>2</v>
      </c>
      <c r="I58" t="s">
        <v>206</v>
      </c>
      <c r="J58" t="s">
        <v>207</v>
      </c>
      <c r="K58" t="s">
        <v>208</v>
      </c>
      <c r="L58">
        <v>1368</v>
      </c>
      <c r="N58">
        <v>1011</v>
      </c>
      <c r="O58" t="s">
        <v>194</v>
      </c>
      <c r="P58" t="s">
        <v>194</v>
      </c>
      <c r="Q58">
        <v>1</v>
      </c>
      <c r="X58">
        <v>0.56000000000000005</v>
      </c>
      <c r="Y58">
        <v>0</v>
      </c>
      <c r="Z58">
        <v>4.01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0.6160000000000001</v>
      </c>
      <c r="AH58">
        <v>2</v>
      </c>
      <c r="AI58">
        <v>47215028</v>
      </c>
      <c r="AJ58">
        <v>16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47215033</v>
      </c>
      <c r="C59">
        <v>47215026</v>
      </c>
      <c r="D59">
        <v>40391898</v>
      </c>
      <c r="E59">
        <v>1</v>
      </c>
      <c r="F59">
        <v>1</v>
      </c>
      <c r="G59">
        <v>1074</v>
      </c>
      <c r="H59">
        <v>3</v>
      </c>
      <c r="I59" t="s">
        <v>209</v>
      </c>
      <c r="J59" t="s">
        <v>210</v>
      </c>
      <c r="K59" t="s">
        <v>211</v>
      </c>
      <c r="L59">
        <v>1346</v>
      </c>
      <c r="N59">
        <v>1009</v>
      </c>
      <c r="O59" t="s">
        <v>198</v>
      </c>
      <c r="P59" t="s">
        <v>198</v>
      </c>
      <c r="Q59">
        <v>1</v>
      </c>
      <c r="X59">
        <v>6.6699999999999995E-2</v>
      </c>
      <c r="Y59">
        <v>11.25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6.6699999999999995E-2</v>
      </c>
      <c r="AH59">
        <v>2</v>
      </c>
      <c r="AI59">
        <v>47215029</v>
      </c>
      <c r="AJ59">
        <v>17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47215034</v>
      </c>
      <c r="C60">
        <v>47215026</v>
      </c>
      <c r="D60">
        <v>40391248</v>
      </c>
      <c r="E60">
        <v>1</v>
      </c>
      <c r="F60">
        <v>1</v>
      </c>
      <c r="G60">
        <v>1074</v>
      </c>
      <c r="H60">
        <v>3</v>
      </c>
      <c r="I60" t="s">
        <v>195</v>
      </c>
      <c r="J60" t="s">
        <v>196</v>
      </c>
      <c r="K60" t="s">
        <v>197</v>
      </c>
      <c r="L60">
        <v>1346</v>
      </c>
      <c r="N60">
        <v>1009</v>
      </c>
      <c r="O60" t="s">
        <v>198</v>
      </c>
      <c r="P60" t="s">
        <v>198</v>
      </c>
      <c r="Q60">
        <v>1</v>
      </c>
      <c r="X60">
        <v>0.1</v>
      </c>
      <c r="Y60">
        <v>1.61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47215030</v>
      </c>
      <c r="AJ60">
        <v>18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ROW(Source!A89)</f>
        <v>89</v>
      </c>
      <c r="B61">
        <v>47215060</v>
      </c>
      <c r="C61">
        <v>47215035</v>
      </c>
      <c r="D61">
        <v>40345168</v>
      </c>
      <c r="E61">
        <v>1074</v>
      </c>
      <c r="F61">
        <v>1</v>
      </c>
      <c r="G61">
        <v>1074</v>
      </c>
      <c r="H61">
        <v>1</v>
      </c>
      <c r="I61" t="s">
        <v>188</v>
      </c>
      <c r="J61" t="s">
        <v>3</v>
      </c>
      <c r="K61" t="s">
        <v>189</v>
      </c>
      <c r="L61">
        <v>1191</v>
      </c>
      <c r="N61">
        <v>1013</v>
      </c>
      <c r="O61" t="s">
        <v>190</v>
      </c>
      <c r="P61" t="s">
        <v>190</v>
      </c>
      <c r="Q61">
        <v>1</v>
      </c>
      <c r="X61">
        <v>24.8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22</v>
      </c>
      <c r="AG61">
        <v>27.280000000000005</v>
      </c>
      <c r="AH61">
        <v>2</v>
      </c>
      <c r="AI61">
        <v>47215036</v>
      </c>
      <c r="AJ61">
        <v>19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ROW(Source!A89)</f>
        <v>89</v>
      </c>
      <c r="B62">
        <v>47215061</v>
      </c>
      <c r="C62">
        <v>47215035</v>
      </c>
      <c r="D62">
        <v>40421776</v>
      </c>
      <c r="E62">
        <v>1</v>
      </c>
      <c r="F62">
        <v>1</v>
      </c>
      <c r="G62">
        <v>1074</v>
      </c>
      <c r="H62">
        <v>2</v>
      </c>
      <c r="I62" t="s">
        <v>191</v>
      </c>
      <c r="J62" t="s">
        <v>192</v>
      </c>
      <c r="K62" t="s">
        <v>193</v>
      </c>
      <c r="L62">
        <v>1368</v>
      </c>
      <c r="N62">
        <v>1011</v>
      </c>
      <c r="O62" t="s">
        <v>194</v>
      </c>
      <c r="P62" t="s">
        <v>194</v>
      </c>
      <c r="Q62">
        <v>1</v>
      </c>
      <c r="X62">
        <v>1.49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1.639</v>
      </c>
      <c r="AH62">
        <v>2</v>
      </c>
      <c r="AI62">
        <v>47215037</v>
      </c>
      <c r="AJ62">
        <v>20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47215062</v>
      </c>
      <c r="C63">
        <v>47215035</v>
      </c>
      <c r="D63">
        <v>40421120</v>
      </c>
      <c r="E63">
        <v>1</v>
      </c>
      <c r="F63">
        <v>1</v>
      </c>
      <c r="G63">
        <v>1074</v>
      </c>
      <c r="H63">
        <v>2</v>
      </c>
      <c r="I63" t="s">
        <v>212</v>
      </c>
      <c r="J63" t="s">
        <v>213</v>
      </c>
      <c r="K63" t="s">
        <v>214</v>
      </c>
      <c r="L63">
        <v>1368</v>
      </c>
      <c r="N63">
        <v>1011</v>
      </c>
      <c r="O63" t="s">
        <v>194</v>
      </c>
      <c r="P63" t="s">
        <v>194</v>
      </c>
      <c r="Q63">
        <v>1</v>
      </c>
      <c r="X63">
        <v>5.53</v>
      </c>
      <c r="Y63">
        <v>0</v>
      </c>
      <c r="Z63">
        <v>0.73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6.0830000000000011</v>
      </c>
      <c r="AH63">
        <v>2</v>
      </c>
      <c r="AI63">
        <v>47215038</v>
      </c>
      <c r="AJ63">
        <v>21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ROW(Source!A89)</f>
        <v>89</v>
      </c>
      <c r="B64">
        <v>47215063</v>
      </c>
      <c r="C64">
        <v>47215035</v>
      </c>
      <c r="D64">
        <v>40421156</v>
      </c>
      <c r="E64">
        <v>1</v>
      </c>
      <c r="F64">
        <v>1</v>
      </c>
      <c r="G64">
        <v>1074</v>
      </c>
      <c r="H64">
        <v>2</v>
      </c>
      <c r="I64" t="s">
        <v>215</v>
      </c>
      <c r="J64" t="s">
        <v>216</v>
      </c>
      <c r="K64" t="s">
        <v>217</v>
      </c>
      <c r="L64">
        <v>1368</v>
      </c>
      <c r="N64">
        <v>1011</v>
      </c>
      <c r="O64" t="s">
        <v>194</v>
      </c>
      <c r="P64" t="s">
        <v>194</v>
      </c>
      <c r="Q64">
        <v>1</v>
      </c>
      <c r="X64">
        <v>5.14</v>
      </c>
      <c r="Y64">
        <v>0</v>
      </c>
      <c r="Z64">
        <v>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5.6539999999999999</v>
      </c>
      <c r="AH64">
        <v>2</v>
      </c>
      <c r="AI64">
        <v>47215039</v>
      </c>
      <c r="AJ64">
        <v>22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ROW(Source!A89)</f>
        <v>89</v>
      </c>
      <c r="B65">
        <v>47215064</v>
      </c>
      <c r="C65">
        <v>47215035</v>
      </c>
      <c r="D65">
        <v>40391528</v>
      </c>
      <c r="E65">
        <v>1</v>
      </c>
      <c r="F65">
        <v>1</v>
      </c>
      <c r="G65">
        <v>1074</v>
      </c>
      <c r="H65">
        <v>3</v>
      </c>
      <c r="I65" t="s">
        <v>218</v>
      </c>
      <c r="J65" t="s">
        <v>219</v>
      </c>
      <c r="K65" t="s">
        <v>220</v>
      </c>
      <c r="L65">
        <v>1348</v>
      </c>
      <c r="N65">
        <v>1009</v>
      </c>
      <c r="O65" t="s">
        <v>202</v>
      </c>
      <c r="P65" t="s">
        <v>202</v>
      </c>
      <c r="Q65">
        <v>1000</v>
      </c>
      <c r="X65">
        <v>6.0000000000000002E-5</v>
      </c>
      <c r="Y65">
        <v>11242.42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6.0000000000000002E-5</v>
      </c>
      <c r="AH65">
        <v>2</v>
      </c>
      <c r="AI65">
        <v>47215040</v>
      </c>
      <c r="AJ65">
        <v>23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47215065</v>
      </c>
      <c r="C66">
        <v>47215035</v>
      </c>
      <c r="D66">
        <v>40398039</v>
      </c>
      <c r="E66">
        <v>1</v>
      </c>
      <c r="F66">
        <v>1</v>
      </c>
      <c r="G66">
        <v>1074</v>
      </c>
      <c r="H66">
        <v>3</v>
      </c>
      <c r="I66" t="s">
        <v>221</v>
      </c>
      <c r="J66" t="s">
        <v>222</v>
      </c>
      <c r="K66" t="s">
        <v>223</v>
      </c>
      <c r="L66">
        <v>1346</v>
      </c>
      <c r="N66">
        <v>1009</v>
      </c>
      <c r="O66" t="s">
        <v>198</v>
      </c>
      <c r="P66" t="s">
        <v>198</v>
      </c>
      <c r="Q66">
        <v>1</v>
      </c>
      <c r="X66">
        <v>0.8</v>
      </c>
      <c r="Y66">
        <v>25.8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</v>
      </c>
      <c r="AH66">
        <v>2</v>
      </c>
      <c r="AI66">
        <v>47215041</v>
      </c>
      <c r="AJ66">
        <v>24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ROW(Source!A89)</f>
        <v>89</v>
      </c>
      <c r="B67">
        <v>47215066</v>
      </c>
      <c r="C67">
        <v>47215035</v>
      </c>
      <c r="D67">
        <v>40391807</v>
      </c>
      <c r="E67">
        <v>1</v>
      </c>
      <c r="F67">
        <v>1</v>
      </c>
      <c r="G67">
        <v>1074</v>
      </c>
      <c r="H67">
        <v>3</v>
      </c>
      <c r="I67" t="s">
        <v>224</v>
      </c>
      <c r="J67" t="s">
        <v>225</v>
      </c>
      <c r="K67" t="s">
        <v>226</v>
      </c>
      <c r="L67">
        <v>1348</v>
      </c>
      <c r="N67">
        <v>1009</v>
      </c>
      <c r="O67" t="s">
        <v>202</v>
      </c>
      <c r="P67" t="s">
        <v>202</v>
      </c>
      <c r="Q67">
        <v>1000</v>
      </c>
      <c r="X67">
        <v>5.0000000000000001E-4</v>
      </c>
      <c r="Y67">
        <v>60966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5.0000000000000001E-4</v>
      </c>
      <c r="AH67">
        <v>2</v>
      </c>
      <c r="AI67">
        <v>47215042</v>
      </c>
      <c r="AJ67">
        <v>25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ROW(Source!A89)</f>
        <v>89</v>
      </c>
      <c r="B68">
        <v>47215067</v>
      </c>
      <c r="C68">
        <v>47215035</v>
      </c>
      <c r="D68">
        <v>40391830</v>
      </c>
      <c r="E68">
        <v>1</v>
      </c>
      <c r="F68">
        <v>1</v>
      </c>
      <c r="G68">
        <v>1074</v>
      </c>
      <c r="H68">
        <v>3</v>
      </c>
      <c r="I68" t="s">
        <v>227</v>
      </c>
      <c r="J68" t="s">
        <v>228</v>
      </c>
      <c r="K68" t="s">
        <v>229</v>
      </c>
      <c r="L68">
        <v>1348</v>
      </c>
      <c r="N68">
        <v>1009</v>
      </c>
      <c r="O68" t="s">
        <v>202</v>
      </c>
      <c r="P68" t="s">
        <v>202</v>
      </c>
      <c r="Q68">
        <v>1000</v>
      </c>
      <c r="X68">
        <v>4.0000000000000003E-5</v>
      </c>
      <c r="Y68">
        <v>7982.5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4.0000000000000003E-5</v>
      </c>
      <c r="AH68">
        <v>2</v>
      </c>
      <c r="AI68">
        <v>47215043</v>
      </c>
      <c r="AJ68">
        <v>26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ROW(Source!A89)</f>
        <v>89</v>
      </c>
      <c r="B69">
        <v>47215068</v>
      </c>
      <c r="C69">
        <v>47215035</v>
      </c>
      <c r="D69">
        <v>40408943</v>
      </c>
      <c r="E69">
        <v>1</v>
      </c>
      <c r="F69">
        <v>1</v>
      </c>
      <c r="G69">
        <v>1074</v>
      </c>
      <c r="H69">
        <v>3</v>
      </c>
      <c r="I69" t="s">
        <v>230</v>
      </c>
      <c r="J69" t="s">
        <v>231</v>
      </c>
      <c r="K69" t="s">
        <v>232</v>
      </c>
      <c r="L69">
        <v>1356</v>
      </c>
      <c r="N69">
        <v>1010</v>
      </c>
      <c r="O69" t="s">
        <v>233</v>
      </c>
      <c r="P69" t="s">
        <v>233</v>
      </c>
      <c r="Q69">
        <v>1000</v>
      </c>
      <c r="X69">
        <v>4.0999999999999999E-4</v>
      </c>
      <c r="Y69">
        <v>226.68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4.0999999999999999E-4</v>
      </c>
      <c r="AH69">
        <v>2</v>
      </c>
      <c r="AI69">
        <v>47215044</v>
      </c>
      <c r="AJ69">
        <v>27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ROW(Source!A89)</f>
        <v>89</v>
      </c>
      <c r="B70">
        <v>47215069</v>
      </c>
      <c r="C70">
        <v>47215035</v>
      </c>
      <c r="D70">
        <v>40408604</v>
      </c>
      <c r="E70">
        <v>1</v>
      </c>
      <c r="F70">
        <v>1</v>
      </c>
      <c r="G70">
        <v>1074</v>
      </c>
      <c r="H70">
        <v>3</v>
      </c>
      <c r="I70" t="s">
        <v>234</v>
      </c>
      <c r="J70" t="s">
        <v>235</v>
      </c>
      <c r="K70" t="s">
        <v>236</v>
      </c>
      <c r="L70">
        <v>1301</v>
      </c>
      <c r="N70">
        <v>1003</v>
      </c>
      <c r="O70" t="s">
        <v>56</v>
      </c>
      <c r="P70" t="s">
        <v>56</v>
      </c>
      <c r="Q70">
        <v>1</v>
      </c>
      <c r="X70">
        <v>0.96</v>
      </c>
      <c r="Y70">
        <v>0.7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0.96</v>
      </c>
      <c r="AH70">
        <v>2</v>
      </c>
      <c r="AI70">
        <v>47215045</v>
      </c>
      <c r="AJ70">
        <v>28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ROW(Source!A89)</f>
        <v>89</v>
      </c>
      <c r="B71">
        <v>47215070</v>
      </c>
      <c r="C71">
        <v>47215035</v>
      </c>
      <c r="D71">
        <v>40408606</v>
      </c>
      <c r="E71">
        <v>1</v>
      </c>
      <c r="F71">
        <v>1</v>
      </c>
      <c r="G71">
        <v>1074</v>
      </c>
      <c r="H71">
        <v>3</v>
      </c>
      <c r="I71" t="s">
        <v>237</v>
      </c>
      <c r="J71" t="s">
        <v>238</v>
      </c>
      <c r="K71" t="s">
        <v>239</v>
      </c>
      <c r="L71">
        <v>1356</v>
      </c>
      <c r="N71">
        <v>1010</v>
      </c>
      <c r="O71" t="s">
        <v>233</v>
      </c>
      <c r="P71" t="s">
        <v>233</v>
      </c>
      <c r="Q71">
        <v>1000</v>
      </c>
      <c r="X71">
        <v>8.3199999999999993E-3</v>
      </c>
      <c r="Y71">
        <v>6.44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8.3199999999999993E-3</v>
      </c>
      <c r="AH71">
        <v>2</v>
      </c>
      <c r="AI71">
        <v>47215046</v>
      </c>
      <c r="AJ71">
        <v>29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ROW(Source!A89)</f>
        <v>89</v>
      </c>
      <c r="B72">
        <v>47215071</v>
      </c>
      <c r="C72">
        <v>47215035</v>
      </c>
      <c r="D72">
        <v>40361533</v>
      </c>
      <c r="E72">
        <v>1074</v>
      </c>
      <c r="F72">
        <v>1</v>
      </c>
      <c r="G72">
        <v>1074</v>
      </c>
      <c r="H72">
        <v>3</v>
      </c>
      <c r="I72" t="s">
        <v>262</v>
      </c>
      <c r="J72" t="s">
        <v>3</v>
      </c>
      <c r="K72" t="s">
        <v>263</v>
      </c>
      <c r="L72">
        <v>1303</v>
      </c>
      <c r="N72">
        <v>1003</v>
      </c>
      <c r="O72" t="s">
        <v>161</v>
      </c>
      <c r="P72" t="s">
        <v>161</v>
      </c>
      <c r="Q72">
        <v>1000</v>
      </c>
      <c r="X72">
        <v>0.10199999999999999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0.10199999999999999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ROW(Source!A89)</f>
        <v>89</v>
      </c>
      <c r="B73">
        <v>47215072</v>
      </c>
      <c r="C73">
        <v>47215035</v>
      </c>
      <c r="D73">
        <v>40366509</v>
      </c>
      <c r="E73">
        <v>1074</v>
      </c>
      <c r="F73">
        <v>1</v>
      </c>
      <c r="G73">
        <v>1074</v>
      </c>
      <c r="H73">
        <v>3</v>
      </c>
      <c r="I73" t="s">
        <v>264</v>
      </c>
      <c r="J73" t="s">
        <v>3</v>
      </c>
      <c r="K73" t="s">
        <v>265</v>
      </c>
      <c r="L73">
        <v>1354</v>
      </c>
      <c r="N73">
        <v>1010</v>
      </c>
      <c r="O73" t="s">
        <v>86</v>
      </c>
      <c r="P73" t="s">
        <v>86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ROW(Source!A90)</f>
        <v>90</v>
      </c>
      <c r="B74">
        <v>47215060</v>
      </c>
      <c r="C74">
        <v>47215035</v>
      </c>
      <c r="D74">
        <v>40345168</v>
      </c>
      <c r="E74">
        <v>1074</v>
      </c>
      <c r="F74">
        <v>1</v>
      </c>
      <c r="G74">
        <v>1074</v>
      </c>
      <c r="H74">
        <v>1</v>
      </c>
      <c r="I74" t="s">
        <v>188</v>
      </c>
      <c r="J74" t="s">
        <v>3</v>
      </c>
      <c r="K74" t="s">
        <v>189</v>
      </c>
      <c r="L74">
        <v>1191</v>
      </c>
      <c r="N74">
        <v>1013</v>
      </c>
      <c r="O74" t="s">
        <v>190</v>
      </c>
      <c r="P74" t="s">
        <v>190</v>
      </c>
      <c r="Q74">
        <v>1</v>
      </c>
      <c r="X74">
        <v>24.8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</v>
      </c>
      <c r="AG74">
        <v>27.280000000000005</v>
      </c>
      <c r="AH74">
        <v>2</v>
      </c>
      <c r="AI74">
        <v>47215036</v>
      </c>
      <c r="AJ74">
        <v>30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ROW(Source!A90)</f>
        <v>90</v>
      </c>
      <c r="B75">
        <v>47215061</v>
      </c>
      <c r="C75">
        <v>47215035</v>
      </c>
      <c r="D75">
        <v>40421776</v>
      </c>
      <c r="E75">
        <v>1</v>
      </c>
      <c r="F75">
        <v>1</v>
      </c>
      <c r="G75">
        <v>1074</v>
      </c>
      <c r="H75">
        <v>2</v>
      </c>
      <c r="I75" t="s">
        <v>191</v>
      </c>
      <c r="J75" t="s">
        <v>192</v>
      </c>
      <c r="K75" t="s">
        <v>193</v>
      </c>
      <c r="L75">
        <v>1368</v>
      </c>
      <c r="N75">
        <v>1011</v>
      </c>
      <c r="O75" t="s">
        <v>194</v>
      </c>
      <c r="P75" t="s">
        <v>194</v>
      </c>
      <c r="Q75">
        <v>1</v>
      </c>
      <c r="X75">
        <v>1.49</v>
      </c>
      <c r="Y75">
        <v>0</v>
      </c>
      <c r="Z75">
        <v>83.1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1.639</v>
      </c>
      <c r="AH75">
        <v>2</v>
      </c>
      <c r="AI75">
        <v>47215037</v>
      </c>
      <c r="AJ75">
        <v>31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ROW(Source!A90)</f>
        <v>90</v>
      </c>
      <c r="B76">
        <v>47215062</v>
      </c>
      <c r="C76">
        <v>47215035</v>
      </c>
      <c r="D76">
        <v>40421120</v>
      </c>
      <c r="E76">
        <v>1</v>
      </c>
      <c r="F76">
        <v>1</v>
      </c>
      <c r="G76">
        <v>1074</v>
      </c>
      <c r="H76">
        <v>2</v>
      </c>
      <c r="I76" t="s">
        <v>212</v>
      </c>
      <c r="J76" t="s">
        <v>213</v>
      </c>
      <c r="K76" t="s">
        <v>214</v>
      </c>
      <c r="L76">
        <v>1368</v>
      </c>
      <c r="N76">
        <v>1011</v>
      </c>
      <c r="O76" t="s">
        <v>194</v>
      </c>
      <c r="P76" t="s">
        <v>194</v>
      </c>
      <c r="Q76">
        <v>1</v>
      </c>
      <c r="X76">
        <v>5.53</v>
      </c>
      <c r="Y76">
        <v>0</v>
      </c>
      <c r="Z76">
        <v>0.73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6.0830000000000011</v>
      </c>
      <c r="AH76">
        <v>2</v>
      </c>
      <c r="AI76">
        <v>47215038</v>
      </c>
      <c r="AJ76">
        <v>32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ROW(Source!A90)</f>
        <v>90</v>
      </c>
      <c r="B77">
        <v>47215063</v>
      </c>
      <c r="C77">
        <v>47215035</v>
      </c>
      <c r="D77">
        <v>40421156</v>
      </c>
      <c r="E77">
        <v>1</v>
      </c>
      <c r="F77">
        <v>1</v>
      </c>
      <c r="G77">
        <v>1074</v>
      </c>
      <c r="H77">
        <v>2</v>
      </c>
      <c r="I77" t="s">
        <v>215</v>
      </c>
      <c r="J77" t="s">
        <v>216</v>
      </c>
      <c r="K77" t="s">
        <v>217</v>
      </c>
      <c r="L77">
        <v>1368</v>
      </c>
      <c r="N77">
        <v>1011</v>
      </c>
      <c r="O77" t="s">
        <v>194</v>
      </c>
      <c r="P77" t="s">
        <v>194</v>
      </c>
      <c r="Q77">
        <v>1</v>
      </c>
      <c r="X77">
        <v>5.14</v>
      </c>
      <c r="Y77">
        <v>0</v>
      </c>
      <c r="Z77">
        <v>4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22</v>
      </c>
      <c r="AG77">
        <v>5.6539999999999999</v>
      </c>
      <c r="AH77">
        <v>2</v>
      </c>
      <c r="AI77">
        <v>47215039</v>
      </c>
      <c r="AJ77">
        <v>33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47215064</v>
      </c>
      <c r="C78">
        <v>47215035</v>
      </c>
      <c r="D78">
        <v>40391528</v>
      </c>
      <c r="E78">
        <v>1</v>
      </c>
      <c r="F78">
        <v>1</v>
      </c>
      <c r="G78">
        <v>1074</v>
      </c>
      <c r="H78">
        <v>3</v>
      </c>
      <c r="I78" t="s">
        <v>218</v>
      </c>
      <c r="J78" t="s">
        <v>219</v>
      </c>
      <c r="K78" t="s">
        <v>220</v>
      </c>
      <c r="L78">
        <v>1348</v>
      </c>
      <c r="N78">
        <v>1009</v>
      </c>
      <c r="O78" t="s">
        <v>202</v>
      </c>
      <c r="P78" t="s">
        <v>202</v>
      </c>
      <c r="Q78">
        <v>1000</v>
      </c>
      <c r="X78">
        <v>6.0000000000000002E-5</v>
      </c>
      <c r="Y78">
        <v>11242.42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6.0000000000000002E-5</v>
      </c>
      <c r="AH78">
        <v>2</v>
      </c>
      <c r="AI78">
        <v>47215040</v>
      </c>
      <c r="AJ78">
        <v>34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47215065</v>
      </c>
      <c r="C79">
        <v>47215035</v>
      </c>
      <c r="D79">
        <v>40398039</v>
      </c>
      <c r="E79">
        <v>1</v>
      </c>
      <c r="F79">
        <v>1</v>
      </c>
      <c r="G79">
        <v>1074</v>
      </c>
      <c r="H79">
        <v>3</v>
      </c>
      <c r="I79" t="s">
        <v>221</v>
      </c>
      <c r="J79" t="s">
        <v>222</v>
      </c>
      <c r="K79" t="s">
        <v>223</v>
      </c>
      <c r="L79">
        <v>1346</v>
      </c>
      <c r="N79">
        <v>1009</v>
      </c>
      <c r="O79" t="s">
        <v>198</v>
      </c>
      <c r="P79" t="s">
        <v>198</v>
      </c>
      <c r="Q79">
        <v>1</v>
      </c>
      <c r="X79">
        <v>0.8</v>
      </c>
      <c r="Y79">
        <v>25.8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0.8</v>
      </c>
      <c r="AH79">
        <v>2</v>
      </c>
      <c r="AI79">
        <v>47215041</v>
      </c>
      <c r="AJ79">
        <v>35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47215066</v>
      </c>
      <c r="C80">
        <v>47215035</v>
      </c>
      <c r="D80">
        <v>40391807</v>
      </c>
      <c r="E80">
        <v>1</v>
      </c>
      <c r="F80">
        <v>1</v>
      </c>
      <c r="G80">
        <v>1074</v>
      </c>
      <c r="H80">
        <v>3</v>
      </c>
      <c r="I80" t="s">
        <v>224</v>
      </c>
      <c r="J80" t="s">
        <v>225</v>
      </c>
      <c r="K80" t="s">
        <v>226</v>
      </c>
      <c r="L80">
        <v>1348</v>
      </c>
      <c r="N80">
        <v>1009</v>
      </c>
      <c r="O80" t="s">
        <v>202</v>
      </c>
      <c r="P80" t="s">
        <v>202</v>
      </c>
      <c r="Q80">
        <v>1000</v>
      </c>
      <c r="X80">
        <v>5.0000000000000001E-4</v>
      </c>
      <c r="Y80">
        <v>60966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5.0000000000000001E-4</v>
      </c>
      <c r="AH80">
        <v>2</v>
      </c>
      <c r="AI80">
        <v>47215042</v>
      </c>
      <c r="AJ80">
        <v>36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47215067</v>
      </c>
      <c r="C81">
        <v>47215035</v>
      </c>
      <c r="D81">
        <v>40391830</v>
      </c>
      <c r="E81">
        <v>1</v>
      </c>
      <c r="F81">
        <v>1</v>
      </c>
      <c r="G81">
        <v>1074</v>
      </c>
      <c r="H81">
        <v>3</v>
      </c>
      <c r="I81" t="s">
        <v>227</v>
      </c>
      <c r="J81" t="s">
        <v>228</v>
      </c>
      <c r="K81" t="s">
        <v>229</v>
      </c>
      <c r="L81">
        <v>1348</v>
      </c>
      <c r="N81">
        <v>1009</v>
      </c>
      <c r="O81" t="s">
        <v>202</v>
      </c>
      <c r="P81" t="s">
        <v>202</v>
      </c>
      <c r="Q81">
        <v>1000</v>
      </c>
      <c r="X81">
        <v>4.0000000000000003E-5</v>
      </c>
      <c r="Y81">
        <v>7982.5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4.0000000000000003E-5</v>
      </c>
      <c r="AH81">
        <v>2</v>
      </c>
      <c r="AI81">
        <v>47215043</v>
      </c>
      <c r="AJ81">
        <v>37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47215068</v>
      </c>
      <c r="C82">
        <v>47215035</v>
      </c>
      <c r="D82">
        <v>40408943</v>
      </c>
      <c r="E82">
        <v>1</v>
      </c>
      <c r="F82">
        <v>1</v>
      </c>
      <c r="G82">
        <v>1074</v>
      </c>
      <c r="H82">
        <v>3</v>
      </c>
      <c r="I82" t="s">
        <v>230</v>
      </c>
      <c r="J82" t="s">
        <v>231</v>
      </c>
      <c r="K82" t="s">
        <v>232</v>
      </c>
      <c r="L82">
        <v>1356</v>
      </c>
      <c r="N82">
        <v>1010</v>
      </c>
      <c r="O82" t="s">
        <v>233</v>
      </c>
      <c r="P82" t="s">
        <v>233</v>
      </c>
      <c r="Q82">
        <v>1000</v>
      </c>
      <c r="X82">
        <v>4.0999999999999999E-4</v>
      </c>
      <c r="Y82">
        <v>226.68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4.0999999999999999E-4</v>
      </c>
      <c r="AH82">
        <v>2</v>
      </c>
      <c r="AI82">
        <v>47215044</v>
      </c>
      <c r="AJ82">
        <v>38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47215069</v>
      </c>
      <c r="C83">
        <v>47215035</v>
      </c>
      <c r="D83">
        <v>40408604</v>
      </c>
      <c r="E83">
        <v>1</v>
      </c>
      <c r="F83">
        <v>1</v>
      </c>
      <c r="G83">
        <v>1074</v>
      </c>
      <c r="H83">
        <v>3</v>
      </c>
      <c r="I83" t="s">
        <v>234</v>
      </c>
      <c r="J83" t="s">
        <v>235</v>
      </c>
      <c r="K83" t="s">
        <v>236</v>
      </c>
      <c r="L83">
        <v>1301</v>
      </c>
      <c r="N83">
        <v>1003</v>
      </c>
      <c r="O83" t="s">
        <v>56</v>
      </c>
      <c r="P83" t="s">
        <v>56</v>
      </c>
      <c r="Q83">
        <v>1</v>
      </c>
      <c r="X83">
        <v>0.96</v>
      </c>
      <c r="Y83">
        <v>0.7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0.96</v>
      </c>
      <c r="AH83">
        <v>2</v>
      </c>
      <c r="AI83">
        <v>47215045</v>
      </c>
      <c r="AJ83">
        <v>39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47215070</v>
      </c>
      <c r="C84">
        <v>47215035</v>
      </c>
      <c r="D84">
        <v>40408606</v>
      </c>
      <c r="E84">
        <v>1</v>
      </c>
      <c r="F84">
        <v>1</v>
      </c>
      <c r="G84">
        <v>1074</v>
      </c>
      <c r="H84">
        <v>3</v>
      </c>
      <c r="I84" t="s">
        <v>237</v>
      </c>
      <c r="J84" t="s">
        <v>238</v>
      </c>
      <c r="K84" t="s">
        <v>239</v>
      </c>
      <c r="L84">
        <v>1356</v>
      </c>
      <c r="N84">
        <v>1010</v>
      </c>
      <c r="O84" t="s">
        <v>233</v>
      </c>
      <c r="P84" t="s">
        <v>233</v>
      </c>
      <c r="Q84">
        <v>1000</v>
      </c>
      <c r="X84">
        <v>8.3199999999999993E-3</v>
      </c>
      <c r="Y84">
        <v>6.44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8.3199999999999993E-3</v>
      </c>
      <c r="AH84">
        <v>2</v>
      </c>
      <c r="AI84">
        <v>47215046</v>
      </c>
      <c r="AJ84">
        <v>40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47215071</v>
      </c>
      <c r="C85">
        <v>47215035</v>
      </c>
      <c r="D85">
        <v>40361533</v>
      </c>
      <c r="E85">
        <v>1074</v>
      </c>
      <c r="F85">
        <v>1</v>
      </c>
      <c r="G85">
        <v>1074</v>
      </c>
      <c r="H85">
        <v>3</v>
      </c>
      <c r="I85" t="s">
        <v>262</v>
      </c>
      <c r="J85" t="s">
        <v>3</v>
      </c>
      <c r="K85" t="s">
        <v>263</v>
      </c>
      <c r="L85">
        <v>1303</v>
      </c>
      <c r="N85">
        <v>1003</v>
      </c>
      <c r="O85" t="s">
        <v>161</v>
      </c>
      <c r="P85" t="s">
        <v>161</v>
      </c>
      <c r="Q85">
        <v>1000</v>
      </c>
      <c r="X85">
        <v>0.10199999999999999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0.10199999999999999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47215072</v>
      </c>
      <c r="C86">
        <v>47215035</v>
      </c>
      <c r="D86">
        <v>40366509</v>
      </c>
      <c r="E86">
        <v>1074</v>
      </c>
      <c r="F86">
        <v>1</v>
      </c>
      <c r="G86">
        <v>1074</v>
      </c>
      <c r="H86">
        <v>3</v>
      </c>
      <c r="I86" t="s">
        <v>264</v>
      </c>
      <c r="J86" t="s">
        <v>3</v>
      </c>
      <c r="K86" t="s">
        <v>265</v>
      </c>
      <c r="L86">
        <v>1354</v>
      </c>
      <c r="N86">
        <v>1010</v>
      </c>
      <c r="O86" t="s">
        <v>86</v>
      </c>
      <c r="P86" t="s">
        <v>86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ROW(Source!A93)</f>
        <v>93</v>
      </c>
      <c r="B87">
        <v>47215084</v>
      </c>
      <c r="C87">
        <v>47215074</v>
      </c>
      <c r="D87">
        <v>40345168</v>
      </c>
      <c r="E87">
        <v>1074</v>
      </c>
      <c r="F87">
        <v>1</v>
      </c>
      <c r="G87">
        <v>1074</v>
      </c>
      <c r="H87">
        <v>1</v>
      </c>
      <c r="I87" t="s">
        <v>188</v>
      </c>
      <c r="J87" t="s">
        <v>3</v>
      </c>
      <c r="K87" t="s">
        <v>189</v>
      </c>
      <c r="L87">
        <v>1191</v>
      </c>
      <c r="N87">
        <v>1013</v>
      </c>
      <c r="O87" t="s">
        <v>190</v>
      </c>
      <c r="P87" t="s">
        <v>190</v>
      </c>
      <c r="Q87">
        <v>1</v>
      </c>
      <c r="X87">
        <v>155.88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22</v>
      </c>
      <c r="AG87">
        <v>171.46800000000002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ROW(Source!A93)</f>
        <v>93</v>
      </c>
      <c r="B88">
        <v>47215085</v>
      </c>
      <c r="C88">
        <v>47215074</v>
      </c>
      <c r="D88">
        <v>40421618</v>
      </c>
      <c r="E88">
        <v>1</v>
      </c>
      <c r="F88">
        <v>1</v>
      </c>
      <c r="G88">
        <v>1074</v>
      </c>
      <c r="H88">
        <v>2</v>
      </c>
      <c r="I88" t="s">
        <v>266</v>
      </c>
      <c r="J88" t="s">
        <v>267</v>
      </c>
      <c r="K88" t="s">
        <v>268</v>
      </c>
      <c r="L88">
        <v>1368</v>
      </c>
      <c r="N88">
        <v>1011</v>
      </c>
      <c r="O88" t="s">
        <v>194</v>
      </c>
      <c r="P88" t="s">
        <v>194</v>
      </c>
      <c r="Q88">
        <v>1</v>
      </c>
      <c r="X88">
        <v>19.72</v>
      </c>
      <c r="Y88">
        <v>0</v>
      </c>
      <c r="Z88">
        <v>36.08</v>
      </c>
      <c r="AA88">
        <v>3.1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21.692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ROW(Source!A93)</f>
        <v>93</v>
      </c>
      <c r="B89">
        <v>47215086</v>
      </c>
      <c r="C89">
        <v>47215074</v>
      </c>
      <c r="D89">
        <v>40421776</v>
      </c>
      <c r="E89">
        <v>1</v>
      </c>
      <c r="F89">
        <v>1</v>
      </c>
      <c r="G89">
        <v>1074</v>
      </c>
      <c r="H89">
        <v>2</v>
      </c>
      <c r="I89" t="s">
        <v>191</v>
      </c>
      <c r="J89" t="s">
        <v>192</v>
      </c>
      <c r="K89" t="s">
        <v>193</v>
      </c>
      <c r="L89">
        <v>1368</v>
      </c>
      <c r="N89">
        <v>1011</v>
      </c>
      <c r="O89" t="s">
        <v>194</v>
      </c>
      <c r="P89" t="s">
        <v>194</v>
      </c>
      <c r="Q89">
        <v>1</v>
      </c>
      <c r="X89">
        <v>0.05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22</v>
      </c>
      <c r="AG89">
        <v>5.5000000000000007E-2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ROW(Source!A93)</f>
        <v>93</v>
      </c>
      <c r="B90">
        <v>47215087</v>
      </c>
      <c r="C90">
        <v>47215074</v>
      </c>
      <c r="D90">
        <v>40391248</v>
      </c>
      <c r="E90">
        <v>1</v>
      </c>
      <c r="F90">
        <v>1</v>
      </c>
      <c r="G90">
        <v>1074</v>
      </c>
      <c r="H90">
        <v>3</v>
      </c>
      <c r="I90" t="s">
        <v>195</v>
      </c>
      <c r="J90" t="s">
        <v>196</v>
      </c>
      <c r="K90" t="s">
        <v>197</v>
      </c>
      <c r="L90">
        <v>1346</v>
      </c>
      <c r="N90">
        <v>1009</v>
      </c>
      <c r="O90" t="s">
        <v>198</v>
      </c>
      <c r="P90" t="s">
        <v>198</v>
      </c>
      <c r="Q90">
        <v>1</v>
      </c>
      <c r="X90">
        <v>10</v>
      </c>
      <c r="Y90">
        <v>1.61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ROW(Source!A93)</f>
        <v>93</v>
      </c>
      <c r="B91">
        <v>47215088</v>
      </c>
      <c r="C91">
        <v>47215074</v>
      </c>
      <c r="D91">
        <v>40392228</v>
      </c>
      <c r="E91">
        <v>1</v>
      </c>
      <c r="F91">
        <v>1</v>
      </c>
      <c r="G91">
        <v>1074</v>
      </c>
      <c r="H91">
        <v>3</v>
      </c>
      <c r="I91" t="s">
        <v>269</v>
      </c>
      <c r="J91" t="s">
        <v>270</v>
      </c>
      <c r="K91" t="s">
        <v>271</v>
      </c>
      <c r="L91">
        <v>1327</v>
      </c>
      <c r="N91">
        <v>1005</v>
      </c>
      <c r="O91" t="s">
        <v>272</v>
      </c>
      <c r="P91" t="s">
        <v>272</v>
      </c>
      <c r="Q91">
        <v>1</v>
      </c>
      <c r="X91">
        <v>1</v>
      </c>
      <c r="Y91">
        <v>127.33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ROW(Source!A93)</f>
        <v>93</v>
      </c>
      <c r="B92">
        <v>47215089</v>
      </c>
      <c r="C92">
        <v>47215074</v>
      </c>
      <c r="D92">
        <v>40393076</v>
      </c>
      <c r="E92">
        <v>1</v>
      </c>
      <c r="F92">
        <v>1</v>
      </c>
      <c r="G92">
        <v>1074</v>
      </c>
      <c r="H92">
        <v>3</v>
      </c>
      <c r="I92" t="s">
        <v>273</v>
      </c>
      <c r="J92" t="s">
        <v>274</v>
      </c>
      <c r="K92" t="s">
        <v>275</v>
      </c>
      <c r="L92">
        <v>1346</v>
      </c>
      <c r="N92">
        <v>1009</v>
      </c>
      <c r="O92" t="s">
        <v>198</v>
      </c>
      <c r="P92" t="s">
        <v>198</v>
      </c>
      <c r="Q92">
        <v>1</v>
      </c>
      <c r="X92">
        <v>30.6</v>
      </c>
      <c r="Y92">
        <v>6.27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30.6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ROW(Source!A93)</f>
        <v>93</v>
      </c>
      <c r="B93">
        <v>47215090</v>
      </c>
      <c r="C93">
        <v>47215074</v>
      </c>
      <c r="D93">
        <v>40398276</v>
      </c>
      <c r="E93">
        <v>1</v>
      </c>
      <c r="F93">
        <v>1</v>
      </c>
      <c r="G93">
        <v>1074</v>
      </c>
      <c r="H93">
        <v>3</v>
      </c>
      <c r="I93" t="s">
        <v>276</v>
      </c>
      <c r="J93" t="s">
        <v>277</v>
      </c>
      <c r="K93" t="s">
        <v>278</v>
      </c>
      <c r="L93">
        <v>1296</v>
      </c>
      <c r="N93">
        <v>1002</v>
      </c>
      <c r="O93" t="s">
        <v>279</v>
      </c>
      <c r="P93" t="s">
        <v>279</v>
      </c>
      <c r="Q93">
        <v>1</v>
      </c>
      <c r="X93">
        <v>5</v>
      </c>
      <c r="Y93">
        <v>16.260000000000002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ROW(Source!A93)</f>
        <v>93</v>
      </c>
      <c r="B94">
        <v>47215091</v>
      </c>
      <c r="C94">
        <v>47215074</v>
      </c>
      <c r="D94">
        <v>40408899</v>
      </c>
      <c r="E94">
        <v>1</v>
      </c>
      <c r="F94">
        <v>1</v>
      </c>
      <c r="G94">
        <v>1074</v>
      </c>
      <c r="H94">
        <v>3</v>
      </c>
      <c r="I94" t="s">
        <v>280</v>
      </c>
      <c r="J94" t="s">
        <v>281</v>
      </c>
      <c r="K94" t="s">
        <v>282</v>
      </c>
      <c r="L94">
        <v>1355</v>
      </c>
      <c r="N94">
        <v>1010</v>
      </c>
      <c r="O94" t="s">
        <v>283</v>
      </c>
      <c r="P94" t="s">
        <v>283</v>
      </c>
      <c r="Q94">
        <v>100</v>
      </c>
      <c r="X94">
        <v>2</v>
      </c>
      <c r="Y94">
        <v>59.47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ROW(Source!A93)</f>
        <v>93</v>
      </c>
      <c r="B95">
        <v>47215092</v>
      </c>
      <c r="C95">
        <v>47215074</v>
      </c>
      <c r="D95">
        <v>40377478</v>
      </c>
      <c r="E95">
        <v>1074</v>
      </c>
      <c r="F95">
        <v>1</v>
      </c>
      <c r="G95">
        <v>1074</v>
      </c>
      <c r="H95">
        <v>3</v>
      </c>
      <c r="I95" t="s">
        <v>284</v>
      </c>
      <c r="J95" t="s">
        <v>3</v>
      </c>
      <c r="K95" t="s">
        <v>285</v>
      </c>
      <c r="L95">
        <v>1391</v>
      </c>
      <c r="N95">
        <v>1013</v>
      </c>
      <c r="O95" t="s">
        <v>176</v>
      </c>
      <c r="P95" t="s">
        <v>176</v>
      </c>
      <c r="Q95">
        <v>1</v>
      </c>
      <c r="X95">
        <v>100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100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ROW(Source!A94)</f>
        <v>94</v>
      </c>
      <c r="B96">
        <v>47215084</v>
      </c>
      <c r="C96">
        <v>47215074</v>
      </c>
      <c r="D96">
        <v>40345168</v>
      </c>
      <c r="E96">
        <v>1074</v>
      </c>
      <c r="F96">
        <v>1</v>
      </c>
      <c r="G96">
        <v>1074</v>
      </c>
      <c r="H96">
        <v>1</v>
      </c>
      <c r="I96" t="s">
        <v>188</v>
      </c>
      <c r="J96" t="s">
        <v>3</v>
      </c>
      <c r="K96" t="s">
        <v>189</v>
      </c>
      <c r="L96">
        <v>1191</v>
      </c>
      <c r="N96">
        <v>1013</v>
      </c>
      <c r="O96" t="s">
        <v>190</v>
      </c>
      <c r="P96" t="s">
        <v>190</v>
      </c>
      <c r="Q96">
        <v>1</v>
      </c>
      <c r="X96">
        <v>155.88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22</v>
      </c>
      <c r="AG96">
        <v>171.46800000000002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ROW(Source!A94)</f>
        <v>94</v>
      </c>
      <c r="B97">
        <v>47215085</v>
      </c>
      <c r="C97">
        <v>47215074</v>
      </c>
      <c r="D97">
        <v>40421618</v>
      </c>
      <c r="E97">
        <v>1</v>
      </c>
      <c r="F97">
        <v>1</v>
      </c>
      <c r="G97">
        <v>1074</v>
      </c>
      <c r="H97">
        <v>2</v>
      </c>
      <c r="I97" t="s">
        <v>266</v>
      </c>
      <c r="J97" t="s">
        <v>267</v>
      </c>
      <c r="K97" t="s">
        <v>268</v>
      </c>
      <c r="L97">
        <v>1368</v>
      </c>
      <c r="N97">
        <v>1011</v>
      </c>
      <c r="O97" t="s">
        <v>194</v>
      </c>
      <c r="P97" t="s">
        <v>194</v>
      </c>
      <c r="Q97">
        <v>1</v>
      </c>
      <c r="X97">
        <v>19.72</v>
      </c>
      <c r="Y97">
        <v>0</v>
      </c>
      <c r="Z97">
        <v>36.08</v>
      </c>
      <c r="AA97">
        <v>3.1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21.692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ROW(Source!A94)</f>
        <v>94</v>
      </c>
      <c r="B98">
        <v>47215086</v>
      </c>
      <c r="C98">
        <v>47215074</v>
      </c>
      <c r="D98">
        <v>40421776</v>
      </c>
      <c r="E98">
        <v>1</v>
      </c>
      <c r="F98">
        <v>1</v>
      </c>
      <c r="G98">
        <v>1074</v>
      </c>
      <c r="H98">
        <v>2</v>
      </c>
      <c r="I98" t="s">
        <v>191</v>
      </c>
      <c r="J98" t="s">
        <v>192</v>
      </c>
      <c r="K98" t="s">
        <v>193</v>
      </c>
      <c r="L98">
        <v>1368</v>
      </c>
      <c r="N98">
        <v>1011</v>
      </c>
      <c r="O98" t="s">
        <v>194</v>
      </c>
      <c r="P98" t="s">
        <v>194</v>
      </c>
      <c r="Q98">
        <v>1</v>
      </c>
      <c r="X98">
        <v>0.05</v>
      </c>
      <c r="Y98">
        <v>0</v>
      </c>
      <c r="Z98">
        <v>83.1</v>
      </c>
      <c r="AA98">
        <v>12.62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5.5000000000000007E-2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ROW(Source!A94)</f>
        <v>94</v>
      </c>
      <c r="B99">
        <v>47215087</v>
      </c>
      <c r="C99">
        <v>47215074</v>
      </c>
      <c r="D99">
        <v>40391248</v>
      </c>
      <c r="E99">
        <v>1</v>
      </c>
      <c r="F99">
        <v>1</v>
      </c>
      <c r="G99">
        <v>1074</v>
      </c>
      <c r="H99">
        <v>3</v>
      </c>
      <c r="I99" t="s">
        <v>195</v>
      </c>
      <c r="J99" t="s">
        <v>196</v>
      </c>
      <c r="K99" t="s">
        <v>197</v>
      </c>
      <c r="L99">
        <v>1346</v>
      </c>
      <c r="N99">
        <v>1009</v>
      </c>
      <c r="O99" t="s">
        <v>198</v>
      </c>
      <c r="P99" t="s">
        <v>198</v>
      </c>
      <c r="Q99">
        <v>1</v>
      </c>
      <c r="X99">
        <v>10</v>
      </c>
      <c r="Y99">
        <v>1.61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ROW(Source!A94)</f>
        <v>94</v>
      </c>
      <c r="B100">
        <v>47215088</v>
      </c>
      <c r="C100">
        <v>47215074</v>
      </c>
      <c r="D100">
        <v>40392228</v>
      </c>
      <c r="E100">
        <v>1</v>
      </c>
      <c r="F100">
        <v>1</v>
      </c>
      <c r="G100">
        <v>1074</v>
      </c>
      <c r="H100">
        <v>3</v>
      </c>
      <c r="I100" t="s">
        <v>269</v>
      </c>
      <c r="J100" t="s">
        <v>270</v>
      </c>
      <c r="K100" t="s">
        <v>271</v>
      </c>
      <c r="L100">
        <v>1327</v>
      </c>
      <c r="N100">
        <v>1005</v>
      </c>
      <c r="O100" t="s">
        <v>272</v>
      </c>
      <c r="P100" t="s">
        <v>272</v>
      </c>
      <c r="Q100">
        <v>1</v>
      </c>
      <c r="X100">
        <v>1</v>
      </c>
      <c r="Y100">
        <v>127.33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ROW(Source!A94)</f>
        <v>94</v>
      </c>
      <c r="B101">
        <v>47215089</v>
      </c>
      <c r="C101">
        <v>47215074</v>
      </c>
      <c r="D101">
        <v>40393076</v>
      </c>
      <c r="E101">
        <v>1</v>
      </c>
      <c r="F101">
        <v>1</v>
      </c>
      <c r="G101">
        <v>1074</v>
      </c>
      <c r="H101">
        <v>3</v>
      </c>
      <c r="I101" t="s">
        <v>273</v>
      </c>
      <c r="J101" t="s">
        <v>274</v>
      </c>
      <c r="K101" t="s">
        <v>275</v>
      </c>
      <c r="L101">
        <v>1346</v>
      </c>
      <c r="N101">
        <v>1009</v>
      </c>
      <c r="O101" t="s">
        <v>198</v>
      </c>
      <c r="P101" t="s">
        <v>198</v>
      </c>
      <c r="Q101">
        <v>1</v>
      </c>
      <c r="X101">
        <v>30.6</v>
      </c>
      <c r="Y101">
        <v>6.27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30.6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ROW(Source!A94)</f>
        <v>94</v>
      </c>
      <c r="B102">
        <v>47215090</v>
      </c>
      <c r="C102">
        <v>47215074</v>
      </c>
      <c r="D102">
        <v>40398276</v>
      </c>
      <c r="E102">
        <v>1</v>
      </c>
      <c r="F102">
        <v>1</v>
      </c>
      <c r="G102">
        <v>1074</v>
      </c>
      <c r="H102">
        <v>3</v>
      </c>
      <c r="I102" t="s">
        <v>276</v>
      </c>
      <c r="J102" t="s">
        <v>277</v>
      </c>
      <c r="K102" t="s">
        <v>278</v>
      </c>
      <c r="L102">
        <v>1296</v>
      </c>
      <c r="N102">
        <v>1002</v>
      </c>
      <c r="O102" t="s">
        <v>279</v>
      </c>
      <c r="P102" t="s">
        <v>279</v>
      </c>
      <c r="Q102">
        <v>1</v>
      </c>
      <c r="X102">
        <v>5</v>
      </c>
      <c r="Y102">
        <v>16.260000000000002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ROW(Source!A94)</f>
        <v>94</v>
      </c>
      <c r="B103">
        <v>47215091</v>
      </c>
      <c r="C103">
        <v>47215074</v>
      </c>
      <c r="D103">
        <v>40408899</v>
      </c>
      <c r="E103">
        <v>1</v>
      </c>
      <c r="F103">
        <v>1</v>
      </c>
      <c r="G103">
        <v>1074</v>
      </c>
      <c r="H103">
        <v>3</v>
      </c>
      <c r="I103" t="s">
        <v>280</v>
      </c>
      <c r="J103" t="s">
        <v>281</v>
      </c>
      <c r="K103" t="s">
        <v>282</v>
      </c>
      <c r="L103">
        <v>1355</v>
      </c>
      <c r="N103">
        <v>1010</v>
      </c>
      <c r="O103" t="s">
        <v>283</v>
      </c>
      <c r="P103" t="s">
        <v>283</v>
      </c>
      <c r="Q103">
        <v>100</v>
      </c>
      <c r="X103">
        <v>2</v>
      </c>
      <c r="Y103">
        <v>59.47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ROW(Source!A94)</f>
        <v>94</v>
      </c>
      <c r="B104">
        <v>47215092</v>
      </c>
      <c r="C104">
        <v>47215074</v>
      </c>
      <c r="D104">
        <v>40377478</v>
      </c>
      <c r="E104">
        <v>1074</v>
      </c>
      <c r="F104">
        <v>1</v>
      </c>
      <c r="G104">
        <v>1074</v>
      </c>
      <c r="H104">
        <v>3</v>
      </c>
      <c r="I104" t="s">
        <v>284</v>
      </c>
      <c r="J104" t="s">
        <v>3</v>
      </c>
      <c r="K104" t="s">
        <v>285</v>
      </c>
      <c r="L104">
        <v>1391</v>
      </c>
      <c r="N104">
        <v>1013</v>
      </c>
      <c r="O104" t="s">
        <v>176</v>
      </c>
      <c r="P104" t="s">
        <v>176</v>
      </c>
      <c r="Q104">
        <v>1</v>
      </c>
      <c r="X104">
        <v>100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3</v>
      </c>
      <c r="O1" t="s">
        <v>22</v>
      </c>
      <c r="P1" t="s">
        <v>3</v>
      </c>
      <c r="Q1" t="s">
        <v>3</v>
      </c>
      <c r="R1" t="s">
        <v>3</v>
      </c>
      <c r="S1" t="s">
        <v>286</v>
      </c>
      <c r="T1" t="s">
        <v>294</v>
      </c>
      <c r="U1" t="s">
        <v>287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3</v>
      </c>
      <c r="O2" t="s">
        <v>22</v>
      </c>
      <c r="P2" t="s">
        <v>3</v>
      </c>
      <c r="Q2" t="s">
        <v>3</v>
      </c>
      <c r="R2" t="s">
        <v>3</v>
      </c>
      <c r="S2" t="s">
        <v>286</v>
      </c>
      <c r="T2" t="s">
        <v>294</v>
      </c>
      <c r="U2" t="s">
        <v>287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3</v>
      </c>
      <c r="O3" t="s">
        <v>22</v>
      </c>
      <c r="P3" t="s">
        <v>3</v>
      </c>
      <c r="Q3" t="s">
        <v>3</v>
      </c>
      <c r="R3" t="s">
        <v>3</v>
      </c>
      <c r="S3" t="s">
        <v>286</v>
      </c>
      <c r="T3" t="s">
        <v>294</v>
      </c>
      <c r="U3" t="s">
        <v>287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3</v>
      </c>
      <c r="O4" t="s">
        <v>22</v>
      </c>
      <c r="P4" t="s">
        <v>3</v>
      </c>
      <c r="Q4" t="s">
        <v>3</v>
      </c>
      <c r="R4" t="s">
        <v>3</v>
      </c>
      <c r="S4" t="s">
        <v>286</v>
      </c>
      <c r="T4" t="s">
        <v>294</v>
      </c>
      <c r="U4" t="s">
        <v>287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3</v>
      </c>
      <c r="O5" t="s">
        <v>22</v>
      </c>
      <c r="P5" t="s">
        <v>3</v>
      </c>
      <c r="Q5" t="s">
        <v>3</v>
      </c>
      <c r="R5" t="s">
        <v>3</v>
      </c>
      <c r="S5" t="s">
        <v>286</v>
      </c>
      <c r="T5" t="s">
        <v>294</v>
      </c>
      <c r="U5" t="s">
        <v>287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3</v>
      </c>
      <c r="O6" t="s">
        <v>22</v>
      </c>
      <c r="P6" t="s">
        <v>3</v>
      </c>
      <c r="Q6" t="s">
        <v>3</v>
      </c>
      <c r="R6" t="s">
        <v>3</v>
      </c>
      <c r="S6" t="s">
        <v>286</v>
      </c>
      <c r="T6" t="s">
        <v>294</v>
      </c>
      <c r="U6" t="s">
        <v>287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3</v>
      </c>
      <c r="O7" t="s">
        <v>22</v>
      </c>
      <c r="P7" t="s">
        <v>3</v>
      </c>
      <c r="Q7" t="s">
        <v>3</v>
      </c>
      <c r="R7" t="s">
        <v>3</v>
      </c>
      <c r="S7" t="s">
        <v>286</v>
      </c>
      <c r="T7" t="s">
        <v>294</v>
      </c>
      <c r="U7" t="s">
        <v>287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3</v>
      </c>
      <c r="O8" t="s">
        <v>22</v>
      </c>
      <c r="P8" t="s">
        <v>3</v>
      </c>
      <c r="Q8" t="s">
        <v>3</v>
      </c>
      <c r="R8" t="s">
        <v>3</v>
      </c>
      <c r="S8" t="s">
        <v>286</v>
      </c>
      <c r="T8" t="s">
        <v>294</v>
      </c>
      <c r="U8" t="s">
        <v>287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3</v>
      </c>
      <c r="O9" t="s">
        <v>22</v>
      </c>
      <c r="P9" t="s">
        <v>3</v>
      </c>
      <c r="Q9" t="s">
        <v>3</v>
      </c>
      <c r="R9" t="s">
        <v>3</v>
      </c>
      <c r="S9" t="s">
        <v>286</v>
      </c>
      <c r="T9" t="s">
        <v>294</v>
      </c>
      <c r="U9" t="s">
        <v>287</v>
      </c>
    </row>
    <row r="10" spans="1:21" x14ac:dyDescent="0.2">
      <c r="A10">
        <v>36</v>
      </c>
      <c r="B10">
        <v>1</v>
      </c>
      <c r="C10" t="s">
        <v>3</v>
      </c>
      <c r="D10" t="s">
        <v>42</v>
      </c>
      <c r="E10" t="s">
        <v>288</v>
      </c>
      <c r="F10" t="s">
        <v>288</v>
      </c>
      <c r="G10" t="s">
        <v>289</v>
      </c>
      <c r="H10" t="s">
        <v>3</v>
      </c>
      <c r="I10" t="s">
        <v>289</v>
      </c>
      <c r="J10" t="s">
        <v>288</v>
      </c>
      <c r="K10" t="s">
        <v>3</v>
      </c>
      <c r="L10" t="s">
        <v>3</v>
      </c>
      <c r="M10" t="s">
        <v>3</v>
      </c>
      <c r="N10" t="s">
        <v>42</v>
      </c>
      <c r="O10" t="s">
        <v>288</v>
      </c>
      <c r="P10" t="s">
        <v>3</v>
      </c>
      <c r="Q10" t="s">
        <v>3</v>
      </c>
      <c r="R10" t="s">
        <v>3</v>
      </c>
      <c r="S10" t="s">
        <v>290</v>
      </c>
      <c r="T10" t="s">
        <v>291</v>
      </c>
      <c r="U10" t="s">
        <v>292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3</v>
      </c>
      <c r="O11" t="s">
        <v>22</v>
      </c>
      <c r="P11" t="s">
        <v>3</v>
      </c>
      <c r="Q11" t="s">
        <v>3</v>
      </c>
      <c r="R11" t="s">
        <v>3</v>
      </c>
      <c r="S11" t="s">
        <v>286</v>
      </c>
      <c r="T11" t="s">
        <v>294</v>
      </c>
      <c r="U11" t="s">
        <v>287</v>
      </c>
    </row>
    <row r="12" spans="1:21" x14ac:dyDescent="0.2">
      <c r="A12">
        <v>37</v>
      </c>
      <c r="B12">
        <v>1</v>
      </c>
      <c r="C12" t="s">
        <v>3</v>
      </c>
      <c r="D12" t="s">
        <v>42</v>
      </c>
      <c r="E12" t="s">
        <v>288</v>
      </c>
      <c r="F12" t="s">
        <v>288</v>
      </c>
      <c r="G12" t="s">
        <v>289</v>
      </c>
      <c r="H12" t="s">
        <v>3</v>
      </c>
      <c r="I12" t="s">
        <v>289</v>
      </c>
      <c r="J12" t="s">
        <v>288</v>
      </c>
      <c r="K12" t="s">
        <v>3</v>
      </c>
      <c r="L12" t="s">
        <v>3</v>
      </c>
      <c r="M12" t="s">
        <v>3</v>
      </c>
      <c r="N12" t="s">
        <v>42</v>
      </c>
      <c r="O12" t="s">
        <v>288</v>
      </c>
      <c r="P12" t="s">
        <v>3</v>
      </c>
      <c r="Q12" t="s">
        <v>3</v>
      </c>
      <c r="R12" t="s">
        <v>3</v>
      </c>
      <c r="S12" t="s">
        <v>290</v>
      </c>
      <c r="T12" t="s">
        <v>291</v>
      </c>
      <c r="U12" t="s">
        <v>292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3</v>
      </c>
      <c r="O13" t="s">
        <v>22</v>
      </c>
      <c r="P13" t="s">
        <v>3</v>
      </c>
      <c r="Q13" t="s">
        <v>3</v>
      </c>
      <c r="R13" t="s">
        <v>3</v>
      </c>
      <c r="S13" t="s">
        <v>286</v>
      </c>
      <c r="T13" t="s">
        <v>294</v>
      </c>
      <c r="U13" t="s">
        <v>287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3</v>
      </c>
      <c r="O14" t="s">
        <v>22</v>
      </c>
      <c r="P14" t="s">
        <v>3</v>
      </c>
      <c r="Q14" t="s">
        <v>3</v>
      </c>
      <c r="R14" t="s">
        <v>3</v>
      </c>
      <c r="S14" t="s">
        <v>286</v>
      </c>
      <c r="T14" t="s">
        <v>294</v>
      </c>
      <c r="U14" t="s">
        <v>287</v>
      </c>
    </row>
    <row r="15" spans="1:21" x14ac:dyDescent="0.2">
      <c r="A15">
        <v>42</v>
      </c>
      <c r="B15">
        <v>1</v>
      </c>
      <c r="C15" t="s">
        <v>3</v>
      </c>
      <c r="D15" t="s">
        <v>3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3</v>
      </c>
      <c r="O15" t="s">
        <v>22</v>
      </c>
      <c r="P15" t="s">
        <v>3</v>
      </c>
      <c r="Q15" t="s">
        <v>3</v>
      </c>
      <c r="R15" t="s">
        <v>3</v>
      </c>
      <c r="S15" t="s">
        <v>286</v>
      </c>
      <c r="T15" t="s">
        <v>294</v>
      </c>
      <c r="U15" t="s">
        <v>287</v>
      </c>
    </row>
    <row r="16" spans="1:21" x14ac:dyDescent="0.2">
      <c r="A16">
        <v>43</v>
      </c>
      <c r="B16">
        <v>1</v>
      </c>
      <c r="C16" t="s">
        <v>3</v>
      </c>
      <c r="D16" t="s">
        <v>3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3</v>
      </c>
      <c r="O16" t="s">
        <v>22</v>
      </c>
      <c r="P16" t="s">
        <v>3</v>
      </c>
      <c r="Q16" t="s">
        <v>3</v>
      </c>
      <c r="R16" t="s">
        <v>3</v>
      </c>
      <c r="S16" t="s">
        <v>286</v>
      </c>
      <c r="T16" t="s">
        <v>294</v>
      </c>
      <c r="U16" t="s">
        <v>287</v>
      </c>
    </row>
    <row r="17" spans="1:21" x14ac:dyDescent="0.2">
      <c r="A17">
        <v>44</v>
      </c>
      <c r="B17">
        <v>1</v>
      </c>
      <c r="C17" t="s">
        <v>3</v>
      </c>
      <c r="D17" t="s">
        <v>3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3</v>
      </c>
      <c r="O17" t="s">
        <v>22</v>
      </c>
      <c r="P17" t="s">
        <v>3</v>
      </c>
      <c r="Q17" t="s">
        <v>3</v>
      </c>
      <c r="R17" t="s">
        <v>3</v>
      </c>
      <c r="S17" t="s">
        <v>286</v>
      </c>
      <c r="T17" t="s">
        <v>294</v>
      </c>
      <c r="U17" t="s">
        <v>287</v>
      </c>
    </row>
    <row r="18" spans="1:21" x14ac:dyDescent="0.2">
      <c r="A18">
        <v>45</v>
      </c>
      <c r="B18">
        <v>1</v>
      </c>
      <c r="C18" t="s">
        <v>3</v>
      </c>
      <c r="D18" t="s">
        <v>3</v>
      </c>
      <c r="E18" t="s">
        <v>22</v>
      </c>
      <c r="F18" t="s">
        <v>22</v>
      </c>
      <c r="G18" t="s">
        <v>22</v>
      </c>
      <c r="H18" t="s">
        <v>3</v>
      </c>
      <c r="I18" t="s">
        <v>22</v>
      </c>
      <c r="J18" t="s">
        <v>22</v>
      </c>
      <c r="K18" t="s">
        <v>3</v>
      </c>
      <c r="L18" t="s">
        <v>3</v>
      </c>
      <c r="M18" t="s">
        <v>3</v>
      </c>
      <c r="N18" t="s">
        <v>3</v>
      </c>
      <c r="O18" t="s">
        <v>22</v>
      </c>
      <c r="P18" t="s">
        <v>3</v>
      </c>
      <c r="Q18" t="s">
        <v>3</v>
      </c>
      <c r="R18" t="s">
        <v>3</v>
      </c>
      <c r="S18" t="s">
        <v>286</v>
      </c>
      <c r="T18" t="s">
        <v>294</v>
      </c>
      <c r="U18" t="s">
        <v>287</v>
      </c>
    </row>
    <row r="19" spans="1:21" x14ac:dyDescent="0.2">
      <c r="A19">
        <v>52</v>
      </c>
      <c r="B19">
        <v>1</v>
      </c>
      <c r="C19" t="s">
        <v>3</v>
      </c>
      <c r="D19" t="s">
        <v>3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3</v>
      </c>
      <c r="O19" t="s">
        <v>22</v>
      </c>
      <c r="P19" t="s">
        <v>3</v>
      </c>
      <c r="Q19" t="s">
        <v>3</v>
      </c>
      <c r="R19" t="s">
        <v>3</v>
      </c>
      <c r="S19" t="s">
        <v>286</v>
      </c>
      <c r="T19" t="s">
        <v>294</v>
      </c>
      <c r="U19" t="s">
        <v>287</v>
      </c>
    </row>
    <row r="20" spans="1:21" x14ac:dyDescent="0.2">
      <c r="A20">
        <v>53</v>
      </c>
      <c r="B20">
        <v>1</v>
      </c>
      <c r="C20" t="s">
        <v>3</v>
      </c>
      <c r="D20" t="s">
        <v>3</v>
      </c>
      <c r="E20" t="s">
        <v>22</v>
      </c>
      <c r="F20" t="s">
        <v>22</v>
      </c>
      <c r="G20" t="s">
        <v>22</v>
      </c>
      <c r="H20" t="s">
        <v>3</v>
      </c>
      <c r="I20" t="s">
        <v>22</v>
      </c>
      <c r="J20" t="s">
        <v>22</v>
      </c>
      <c r="K20" t="s">
        <v>3</v>
      </c>
      <c r="L20" t="s">
        <v>3</v>
      </c>
      <c r="M20" t="s">
        <v>3</v>
      </c>
      <c r="N20" t="s">
        <v>3</v>
      </c>
      <c r="O20" t="s">
        <v>22</v>
      </c>
      <c r="P20" t="s">
        <v>3</v>
      </c>
      <c r="Q20" t="s">
        <v>3</v>
      </c>
      <c r="R20" t="s">
        <v>3</v>
      </c>
      <c r="S20" t="s">
        <v>286</v>
      </c>
      <c r="T20" t="s">
        <v>294</v>
      </c>
      <c r="U20" t="s">
        <v>287</v>
      </c>
    </row>
    <row r="21" spans="1:21" x14ac:dyDescent="0.2">
      <c r="A21">
        <v>89</v>
      </c>
      <c r="B21">
        <v>1</v>
      </c>
      <c r="C21" t="s">
        <v>3</v>
      </c>
      <c r="D21" t="s">
        <v>3</v>
      </c>
      <c r="E21" t="s">
        <v>22</v>
      </c>
      <c r="F21" t="s">
        <v>22</v>
      </c>
      <c r="G21" t="s">
        <v>22</v>
      </c>
      <c r="H21" t="s">
        <v>3</v>
      </c>
      <c r="I21" t="s">
        <v>22</v>
      </c>
      <c r="J21" t="s">
        <v>22</v>
      </c>
      <c r="K21" t="s">
        <v>3</v>
      </c>
      <c r="L21" t="s">
        <v>3</v>
      </c>
      <c r="M21" t="s">
        <v>3</v>
      </c>
      <c r="N21" t="s">
        <v>3</v>
      </c>
      <c r="O21" t="s">
        <v>22</v>
      </c>
      <c r="P21" t="s">
        <v>3</v>
      </c>
      <c r="Q21" t="s">
        <v>3</v>
      </c>
      <c r="R21" t="s">
        <v>3</v>
      </c>
      <c r="S21" t="s">
        <v>286</v>
      </c>
      <c r="T21" t="s">
        <v>294</v>
      </c>
      <c r="U21" t="s">
        <v>287</v>
      </c>
    </row>
    <row r="22" spans="1:21" x14ac:dyDescent="0.2">
      <c r="A22">
        <v>90</v>
      </c>
      <c r="B22">
        <v>1</v>
      </c>
      <c r="C22" t="s">
        <v>3</v>
      </c>
      <c r="D22" t="s">
        <v>3</v>
      </c>
      <c r="E22" t="s">
        <v>22</v>
      </c>
      <c r="F22" t="s">
        <v>22</v>
      </c>
      <c r="G22" t="s">
        <v>22</v>
      </c>
      <c r="H22" t="s">
        <v>3</v>
      </c>
      <c r="I22" t="s">
        <v>22</v>
      </c>
      <c r="J22" t="s">
        <v>22</v>
      </c>
      <c r="K22" t="s">
        <v>3</v>
      </c>
      <c r="L22" t="s">
        <v>3</v>
      </c>
      <c r="M22" t="s">
        <v>3</v>
      </c>
      <c r="N22" t="s">
        <v>3</v>
      </c>
      <c r="O22" t="s">
        <v>22</v>
      </c>
      <c r="P22" t="s">
        <v>3</v>
      </c>
      <c r="Q22" t="s">
        <v>3</v>
      </c>
      <c r="R22" t="s">
        <v>3</v>
      </c>
      <c r="S22" t="s">
        <v>286</v>
      </c>
      <c r="T22" t="s">
        <v>294</v>
      </c>
      <c r="U22" t="s">
        <v>287</v>
      </c>
    </row>
    <row r="23" spans="1:21" x14ac:dyDescent="0.2">
      <c r="A23">
        <v>93</v>
      </c>
      <c r="B23">
        <v>1</v>
      </c>
      <c r="C23" t="s">
        <v>3</v>
      </c>
      <c r="D23" t="s">
        <v>3</v>
      </c>
      <c r="E23" t="s">
        <v>22</v>
      </c>
      <c r="F23" t="s">
        <v>22</v>
      </c>
      <c r="G23" t="s">
        <v>22</v>
      </c>
      <c r="H23" t="s">
        <v>3</v>
      </c>
      <c r="I23" t="s">
        <v>22</v>
      </c>
      <c r="J23" t="s">
        <v>22</v>
      </c>
      <c r="K23" t="s">
        <v>3</v>
      </c>
      <c r="L23" t="s">
        <v>3</v>
      </c>
      <c r="M23" t="s">
        <v>3</v>
      </c>
      <c r="N23" t="s">
        <v>3</v>
      </c>
      <c r="O23" t="s">
        <v>22</v>
      </c>
      <c r="P23" t="s">
        <v>3</v>
      </c>
      <c r="Q23" t="s">
        <v>3</v>
      </c>
      <c r="R23" t="s">
        <v>3</v>
      </c>
      <c r="S23" t="s">
        <v>286</v>
      </c>
      <c r="T23" t="s">
        <v>294</v>
      </c>
      <c r="U23" t="s">
        <v>287</v>
      </c>
    </row>
    <row r="24" spans="1:21" x14ac:dyDescent="0.2">
      <c r="A24">
        <v>94</v>
      </c>
      <c r="B24">
        <v>1</v>
      </c>
      <c r="C24" t="s">
        <v>3</v>
      </c>
      <c r="D24" t="s">
        <v>3</v>
      </c>
      <c r="E24" t="s">
        <v>22</v>
      </c>
      <c r="F24" t="s">
        <v>22</v>
      </c>
      <c r="G24" t="s">
        <v>22</v>
      </c>
      <c r="H24" t="s">
        <v>3</v>
      </c>
      <c r="I24" t="s">
        <v>22</v>
      </c>
      <c r="J24" t="s">
        <v>22</v>
      </c>
      <c r="K24" t="s">
        <v>3</v>
      </c>
      <c r="L24" t="s">
        <v>3</v>
      </c>
      <c r="M24" t="s">
        <v>3</v>
      </c>
      <c r="N24" t="s">
        <v>3</v>
      </c>
      <c r="O24" t="s">
        <v>22</v>
      </c>
      <c r="P24" t="s">
        <v>3</v>
      </c>
      <c r="Q24" t="s">
        <v>3</v>
      </c>
      <c r="R24" t="s">
        <v>3</v>
      </c>
      <c r="S24" t="s">
        <v>286</v>
      </c>
      <c r="T24" t="s">
        <v>294</v>
      </c>
      <c r="U24" t="s">
        <v>287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02-01-05</v>
      </c>
      <c r="G12" t="str">
        <f>Source!G12</f>
        <v>02-01-05 Строительство КЛ - 0,4 кВ в трубах 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cp:lastPrinted>2026-03-05T12:54:41Z</cp:lastPrinted>
  <dcterms:created xsi:type="dcterms:W3CDTF">2026-02-03T08:42:51Z</dcterms:created>
  <dcterms:modified xsi:type="dcterms:W3CDTF">2026-03-05T12:54:43Z</dcterms:modified>
</cp:coreProperties>
</file>